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Май\"/>
    </mc:Choice>
  </mc:AlternateContent>
  <bookViews>
    <workbookView xWindow="780" yWindow="30" windowWidth="10155" windowHeight="7380" firstSheet="1" activeTab="3"/>
  </bookViews>
  <sheets>
    <sheet name="Форма 3" sheetId="15" state="hidden" r:id="rId1"/>
    <sheet name="Форма 1 счет 302" sheetId="29" r:id="rId2"/>
    <sheet name="Свод по ГРБС счет 302" sheetId="31" r:id="rId3"/>
    <sheet name="Свод по ГРБС и видам расходов" sheetId="26" r:id="rId4"/>
  </sheets>
  <externalReferences>
    <externalReference r:id="rId5"/>
  </externalReferences>
  <definedNames>
    <definedName name="_xlnm.Print_Titles" localSheetId="3">'Свод по ГРБС и видам расходов'!$A:$C</definedName>
    <definedName name="_xlnm.Print_Titles" localSheetId="1">'Форма 1 счет 302'!$10:$15</definedName>
  </definedNames>
  <calcPr calcId="152511"/>
</workbook>
</file>

<file path=xl/calcChain.xml><?xml version="1.0" encoding="utf-8"?>
<calcChain xmlns="http://schemas.openxmlformats.org/spreadsheetml/2006/main">
  <c r="AG16" i="29" l="1"/>
  <c r="AH16" i="29"/>
  <c r="AG17" i="29"/>
  <c r="AH17" i="29"/>
  <c r="AG18" i="29"/>
  <c r="AH18" i="29"/>
  <c r="AG19" i="29"/>
  <c r="AH19" i="29"/>
  <c r="AG20" i="29"/>
  <c r="AH20" i="29"/>
  <c r="AG21" i="29"/>
  <c r="AH21" i="29"/>
  <c r="AG22" i="29"/>
  <c r="AH22" i="29"/>
  <c r="AG23" i="29"/>
  <c r="AH23" i="29"/>
  <c r="AG24" i="29"/>
  <c r="AH24" i="29"/>
  <c r="AG25" i="29"/>
  <c r="AH25" i="29"/>
  <c r="AG26" i="29"/>
  <c r="AH26" i="29"/>
  <c r="AG27" i="29"/>
  <c r="AH27" i="29"/>
  <c r="AG28" i="29"/>
  <c r="AH28" i="29"/>
  <c r="AG29" i="29"/>
  <c r="AH29" i="29"/>
  <c r="AG30" i="29"/>
  <c r="AH30" i="29"/>
  <c r="AG31" i="29"/>
  <c r="AH31" i="29"/>
  <c r="AG32" i="29"/>
  <c r="AH32" i="29"/>
  <c r="AG33" i="29"/>
  <c r="AH33" i="29"/>
  <c r="AG34" i="29"/>
  <c r="AH34" i="29"/>
  <c r="AG35" i="29"/>
  <c r="AH35" i="29"/>
  <c r="AG36" i="29"/>
  <c r="AH36" i="29"/>
  <c r="AG37" i="29"/>
  <c r="AH37" i="29"/>
  <c r="AG38" i="29"/>
  <c r="AH38" i="29"/>
  <c r="AG39" i="29"/>
  <c r="AH39" i="29"/>
  <c r="AG40" i="29"/>
  <c r="AH40" i="29"/>
  <c r="AG41" i="29"/>
  <c r="AH41" i="29"/>
  <c r="AG42" i="29"/>
  <c r="AH42" i="29"/>
  <c r="AG43" i="29"/>
  <c r="AH43" i="29"/>
  <c r="AG44" i="29"/>
  <c r="AH44" i="29"/>
  <c r="AG45" i="29"/>
  <c r="AH45" i="29"/>
  <c r="AG46" i="29"/>
  <c r="AH46" i="29"/>
  <c r="AG47" i="29"/>
  <c r="AH47" i="29"/>
  <c r="AG48" i="29"/>
  <c r="AH48" i="29"/>
  <c r="AG49" i="29"/>
  <c r="AH49" i="29"/>
  <c r="AG50" i="29"/>
  <c r="AH50" i="29"/>
  <c r="AG51" i="29"/>
  <c r="AH51" i="29"/>
  <c r="AG52" i="29"/>
  <c r="AH52" i="29"/>
  <c r="AG53" i="29"/>
  <c r="AH53" i="29"/>
  <c r="AG54" i="29"/>
  <c r="AH54" i="29"/>
  <c r="AG55" i="29"/>
  <c r="AH55" i="29"/>
  <c r="AG56" i="29"/>
  <c r="AH56" i="29"/>
  <c r="AG57" i="29"/>
  <c r="AH57" i="29"/>
  <c r="AG58" i="29"/>
  <c r="AH58" i="29"/>
  <c r="AG59" i="29"/>
  <c r="AH59" i="29"/>
  <c r="AG60" i="29"/>
  <c r="AH60" i="29"/>
  <c r="AG61" i="29"/>
  <c r="AH61" i="29"/>
  <c r="AG62" i="29"/>
  <c r="AH62" i="29"/>
  <c r="AG58" i="26" l="1"/>
  <c r="AF58" i="26"/>
  <c r="AE58" i="26"/>
  <c r="AC58" i="26"/>
  <c r="AA58" i="26"/>
  <c r="Y58" i="26"/>
  <c r="W58" i="26"/>
  <c r="U58" i="26"/>
  <c r="S58" i="26"/>
  <c r="Q58" i="26"/>
  <c r="O58" i="26"/>
  <c r="M58" i="26"/>
  <c r="I58" i="26"/>
  <c r="AJ63" i="29"/>
  <c r="AI63" i="29"/>
  <c r="AH63" i="29"/>
  <c r="AF63" i="29"/>
  <c r="AE63" i="29"/>
  <c r="AD63" i="29"/>
  <c r="AC63" i="29"/>
  <c r="AB63" i="29"/>
  <c r="AA63" i="29"/>
  <c r="Z63" i="29"/>
  <c r="Y63" i="29"/>
  <c r="X63" i="29"/>
  <c r="W63" i="29"/>
  <c r="V63" i="29"/>
  <c r="U63" i="29"/>
  <c r="T63" i="29"/>
  <c r="S63" i="29"/>
  <c r="R63" i="29"/>
  <c r="Q63" i="29"/>
  <c r="P63" i="29"/>
  <c r="O63" i="29"/>
  <c r="N63" i="29"/>
  <c r="M63" i="29"/>
  <c r="L63" i="29"/>
  <c r="K63" i="29"/>
  <c r="J63" i="29"/>
  <c r="I63" i="29"/>
  <c r="H63" i="29"/>
  <c r="G63" i="29"/>
  <c r="F63" i="29"/>
  <c r="E63" i="29"/>
  <c r="D63" i="29"/>
  <c r="AG63" i="29"/>
  <c r="K58" i="26" l="1"/>
  <c r="H58" i="26"/>
  <c r="J58" i="26"/>
  <c r="L58" i="26"/>
  <c r="N58" i="26"/>
  <c r="P58" i="26"/>
  <c r="R58" i="26"/>
  <c r="T58" i="26"/>
  <c r="V58" i="26"/>
  <c r="X58" i="26"/>
  <c r="Z58" i="26"/>
  <c r="AB58" i="26"/>
  <c r="AD58" i="26"/>
  <c r="D58" i="26" l="1"/>
  <c r="G58" i="26"/>
  <c r="E58" i="26"/>
  <c r="F58" i="26"/>
  <c r="F60" i="26" l="1"/>
  <c r="AE65" i="29"/>
  <c r="AD65" i="29"/>
  <c r="E60" i="26"/>
  <c r="H20" i="31"/>
  <c r="P20" i="31"/>
  <c r="T20" i="31"/>
  <c r="X20" i="31"/>
  <c r="AB20" i="31"/>
  <c r="AD20" i="31"/>
  <c r="AF20" i="31"/>
  <c r="AH20" i="31"/>
  <c r="L20" i="31"/>
  <c r="AE20" i="31"/>
  <c r="AG20" i="31"/>
  <c r="AA20" i="31"/>
  <c r="AC20" i="31"/>
  <c r="G20" i="31"/>
  <c r="I20" i="31"/>
  <c r="K20" i="31"/>
  <c r="M20" i="31"/>
  <c r="O20" i="31"/>
  <c r="Q20" i="31"/>
  <c r="S20" i="31"/>
  <c r="U20" i="31"/>
  <c r="W20" i="31"/>
  <c r="Y20" i="31"/>
  <c r="F20" i="31"/>
  <c r="J20" i="31"/>
  <c r="N20" i="31"/>
  <c r="R20" i="31"/>
  <c r="V20" i="31"/>
  <c r="Z20" i="31"/>
  <c r="E20" i="31"/>
  <c r="D20" i="31"/>
  <c r="AI20" i="31"/>
  <c r="AJ20" i="31"/>
  <c r="D60" i="26"/>
</calcChain>
</file>

<file path=xl/sharedStrings.xml><?xml version="1.0" encoding="utf-8"?>
<sst xmlns="http://schemas.openxmlformats.org/spreadsheetml/2006/main" count="377" uniqueCount="182">
  <si>
    <t>Главный бухгалтер</t>
  </si>
  <si>
    <t>№</t>
  </si>
  <si>
    <t>ИТОГО</t>
  </si>
  <si>
    <t>Руководитель учреждения</t>
  </si>
  <si>
    <t>Группа расходов</t>
  </si>
  <si>
    <t>Код счета бюджетного (бухгалтерского) учета</t>
  </si>
  <si>
    <t>Казенные учреждения</t>
  </si>
  <si>
    <t>Главные распорядители бюджетных средств</t>
  </si>
  <si>
    <t>Кредиторская задолженность, всего</t>
  </si>
  <si>
    <t>Всего</t>
  </si>
  <si>
    <t>в том числе   КРЕДИТОРСКАЯ  ЗАДОЛЖЕННОСТЬ</t>
  </si>
  <si>
    <t>Просроченная кредиторская задолженность</t>
  </si>
  <si>
    <t>Кредиторская задолженность, оплаченная  с 01 по 10 число месяца, следующего за отчетным</t>
  </si>
  <si>
    <t>Периодичность: месячная</t>
  </si>
  <si>
    <t>Единица измерения: рубли</t>
  </si>
  <si>
    <t xml:space="preserve">Форма 1 </t>
  </si>
  <si>
    <t>к Порядку, утвержденному постановлением</t>
  </si>
  <si>
    <t xml:space="preserve">Администрации г. Переславля - Залеского </t>
  </si>
  <si>
    <t>от 09.04.2012 № 398 ( в редакции постановления</t>
  </si>
  <si>
    <t>Сводные сведения о состоянии кредиторской задолженности</t>
  </si>
  <si>
    <t>СПРАВОЧНАЯ ИНФОРМАЦИЯ</t>
  </si>
  <si>
    <t xml:space="preserve"> О СОСТОЯНИИ ПРОСРОЧЕННОЙ КРЕДИТОРСКОЙ ЗАДОЛЖЕННОСТИ</t>
  </si>
  <si>
    <t>Наименование показателя</t>
  </si>
  <si>
    <t xml:space="preserve">  ВСЕГО</t>
  </si>
  <si>
    <t xml:space="preserve">     в том числе</t>
  </si>
  <si>
    <t>Бюджетные учреждения</t>
  </si>
  <si>
    <t>Автономные учреждения</t>
  </si>
  <si>
    <t>Количество учреждений, допустивших наличие просроченной кредиторской задолженности в том числе :</t>
  </si>
  <si>
    <t xml:space="preserve"> Срок просрочки по которой составляет три и менее дней    </t>
  </si>
  <si>
    <t xml:space="preserve"> Имеющих задолженность по вине учредителя в связи с нарушением сроков перечисления субсидий   </t>
  </si>
  <si>
    <t xml:space="preserve">Количество учреждений, допустивших превышение предельно допустимых значений просроченной кредиторской задолженности, из них:                                                                                                                  </t>
  </si>
  <si>
    <t>По выплатам по оплате труда перед работниками учреждения (за исключением депонированных сумм) свыше 1 календарного месяца</t>
  </si>
  <si>
    <t>По оплате налогов, сборов, взносов, обязательных платежей в бюджеты (штрафы, пени, иные санкции) свыше 2 календарных месяцев подряд</t>
  </si>
  <si>
    <t>Имеющих превышение общей суммы просроченной кредиторской задолженности над активами баланса (за исключением остаточной стоимости недвижимого имущества и особо ценного движимого имущества, а также активов, находящихся под обременением) свыше 3 календарных месяцев подряд</t>
  </si>
  <si>
    <t xml:space="preserve">                                                             Л.П. Леонтьева</t>
  </si>
  <si>
    <t>(подпись)                                             (расшифровка подписи)</t>
  </si>
  <si>
    <t xml:space="preserve">                                                             И.А. Щербакова</t>
  </si>
  <si>
    <t xml:space="preserve">               муниципальных учреждений г. Переславля - Залесского</t>
  </si>
  <si>
    <t>Наименование ГРБС</t>
  </si>
  <si>
    <t>Управление образования Администрации г. Переславля -Залесского</t>
  </si>
  <si>
    <t>Управление социальной защиты наеления и труда Администрации г. Переславля - Залесского</t>
  </si>
  <si>
    <t>Управление муниципальной собственности Администрации г. Переславля - Залесского</t>
  </si>
  <si>
    <t>Администрация г. Переславля - Залесского</t>
  </si>
  <si>
    <t>Контрольно-счетная палата города Переславля - Залесского</t>
  </si>
  <si>
    <t>Муниципальное учреждение Переславль - Залесская городская Дума</t>
  </si>
  <si>
    <t>Управление культуры, молодежи и спорта Администрации г. Переславля - Залесского</t>
  </si>
  <si>
    <t>Управление финансов Администрации г. Переславля - Залесского</t>
  </si>
  <si>
    <t xml:space="preserve"> Имеющих  не урегулированную задолженность по состоянию на 01.01.2014</t>
  </si>
  <si>
    <t>Администрации от 05.06.2014 №ПОС.03-0864/14</t>
  </si>
  <si>
    <t>Сводная информация о сотоянии кредиторской задолженности</t>
  </si>
  <si>
    <t xml:space="preserve">от 09.04.2012 № 398 </t>
  </si>
  <si>
    <t>Форма 3</t>
  </si>
  <si>
    <t>УО</t>
  </si>
  <si>
    <t>УСЗНиТ</t>
  </si>
  <si>
    <t>УМС</t>
  </si>
  <si>
    <t>КСП</t>
  </si>
  <si>
    <t>Дума</t>
  </si>
  <si>
    <t>УФ</t>
  </si>
  <si>
    <t>Общая кред.</t>
  </si>
  <si>
    <t>в т.ч.</t>
  </si>
  <si>
    <t>областные</t>
  </si>
  <si>
    <t xml:space="preserve">в т.ч. </t>
  </si>
  <si>
    <t>по прин. доход деят.</t>
  </si>
  <si>
    <t>Кредиторская задолженность, оплаченная с 01 по 10 число, месяца, следующего за отчетным</t>
  </si>
  <si>
    <t>Администрация</t>
  </si>
  <si>
    <t>УКТМиС</t>
  </si>
  <si>
    <t>на 01 августа 2016 г.</t>
  </si>
  <si>
    <t>В т. ч.  за счет областных средств</t>
  </si>
  <si>
    <t>СПРАВОЧНО</t>
  </si>
  <si>
    <t>Бюджетные и автономные учреждения, в  т. ч. по видам финансового обеспечения</t>
  </si>
  <si>
    <t xml:space="preserve">Кредиторская задолженность по заработной плате и страховым взносам, начисленная за отчетный месяц </t>
  </si>
  <si>
    <t>В т. ч.  за счет областных средств по БУ, АУ</t>
  </si>
  <si>
    <t>В т.ч. просроченная кредиторская задолженность по БУ, АУ</t>
  </si>
  <si>
    <t xml:space="preserve"> 2 (приносящая доход деятельность)</t>
  </si>
  <si>
    <t>4 (Субсидия на муниципальное задание)</t>
  </si>
  <si>
    <t>5 (Субсидия на иные цели)</t>
  </si>
  <si>
    <t>6 (Субсидия на цели осуществления кап. вложений)</t>
  </si>
  <si>
    <t>Итого</t>
  </si>
  <si>
    <t>Код главы</t>
  </si>
  <si>
    <t>203</t>
  </si>
  <si>
    <t>206</t>
  </si>
  <si>
    <t>207</t>
  </si>
  <si>
    <t>208</t>
  </si>
  <si>
    <t>210</t>
  </si>
  <si>
    <t>212</t>
  </si>
  <si>
    <t>242</t>
  </si>
  <si>
    <t>244</t>
  </si>
  <si>
    <t>302.27</t>
  </si>
  <si>
    <t>302.28</t>
  </si>
  <si>
    <t>302.29</t>
  </si>
  <si>
    <t>302.32</t>
  </si>
  <si>
    <t>302.33</t>
  </si>
  <si>
    <t>302.53</t>
  </si>
  <si>
    <t>302.61</t>
  </si>
  <si>
    <t>302.63</t>
  </si>
  <si>
    <t>302.72</t>
  </si>
  <si>
    <t>302.73</t>
  </si>
  <si>
    <t>302.75</t>
  </si>
  <si>
    <t>302.93</t>
  </si>
  <si>
    <t>302.95</t>
  </si>
  <si>
    <t>302.96</t>
  </si>
  <si>
    <t>302.21</t>
  </si>
  <si>
    <t>302.22</t>
  </si>
  <si>
    <t>302.23</t>
  </si>
  <si>
    <t>302.24</t>
  </si>
  <si>
    <t>302.25</t>
  </si>
  <si>
    <t>302.26</t>
  </si>
  <si>
    <t>302.31</t>
  </si>
  <si>
    <t>302.34</t>
  </si>
  <si>
    <t>302.41</t>
  </si>
  <si>
    <t>302.42</t>
  </si>
  <si>
    <t>302.62</t>
  </si>
  <si>
    <t>Расчеты по услугам связи</t>
  </si>
  <si>
    <t>Расчеты по транспортным услугам</t>
  </si>
  <si>
    <t>Расчеты по коммунальным услугам</t>
  </si>
  <si>
    <t>Расчеты по арендной плате за пользование имуществом</t>
  </si>
  <si>
    <t>Расчеты по работам, услугам по содержанию имущества</t>
  </si>
  <si>
    <t>Расчеты по прочим работам, услугам</t>
  </si>
  <si>
    <t>Расчеты по страхованию</t>
  </si>
  <si>
    <t>Расчеты по услугам, работам для целей капитальных вложений</t>
  </si>
  <si>
    <t>Расчеты по арендной плате за пользование земельными участками и другими обособленными природными объектами</t>
  </si>
  <si>
    <t>Расчеты по приобретению основных средств</t>
  </si>
  <si>
    <t>Расчеты по приобретению нематериальных активов</t>
  </si>
  <si>
    <t>Расчеты по приобретению непроизведенных активов</t>
  </si>
  <si>
    <t>Расчеты по приобретению материальных запасов</t>
  </si>
  <si>
    <t>Расчеты по безвозмездным перечислениям текущего характера государственным (муниципальным) бюджетным и автономным учреждениям</t>
  </si>
  <si>
    <t>Расчеты по безвозмездным перечислениям текущего характера финансовым организациям государственного сектора на производство</t>
  </si>
  <si>
    <t>Расчеты по безвозмездным перечислениям текущего характера  иным финансовым организациям (за исключением финансовых организаций государственного сектора) на производство</t>
  </si>
  <si>
    <t>302.43</t>
  </si>
  <si>
    <t>Расчеты по безвозмездным перечислениям  текущего характера нефинансовым организациям государственного сектора на производство</t>
  </si>
  <si>
    <t>302.44</t>
  </si>
  <si>
    <t>Расчеты по безвозмездным перечислениям текущего характера  иным нефинансовым организациям (за исключением нефинансовых организаций государственного сектора) на производство</t>
  </si>
  <si>
    <t>302.45</t>
  </si>
  <si>
    <t>Расчеты по безвозмездным перечислениям  текущего характера некоммерческим организациям и физическим лицам - производителям товаров, работ и услуг на производство</t>
  </si>
  <si>
    <t>302.46</t>
  </si>
  <si>
    <t>Расчеты по безвозмездным перечислениям текущего характера  финансовым организациям государственного сектора на продукцию</t>
  </si>
  <si>
    <t>302.47</t>
  </si>
  <si>
    <t>Расчеты по безвозмездным перечислениям текущего характера  иным финансовым организациям (за исключением финансовых организаций государственного сектора) на продукцию</t>
  </si>
  <si>
    <t>302.48</t>
  </si>
  <si>
    <t>Расчеты по безвозмездным перечислениям  текущего характера нефинансовым организациям государственного сектора на продукцию</t>
  </si>
  <si>
    <t>302.49</t>
  </si>
  <si>
    <t>Расчеты по безвозмездным перечислениям текущего характера  иным нефинансовым организациям (за исключением нефинансовых организаций государственного сектора) на продукцию</t>
  </si>
  <si>
    <t>302.4А</t>
  </si>
  <si>
    <t>Расчеты по безвозмездным перечислениям текущего характера  некоммерческим организациям и физическим лицам - производителям товаров, работ и услуг на продукцию</t>
  </si>
  <si>
    <t>302.4В</t>
  </si>
  <si>
    <t>Расчеты по перечислениям международным организациям</t>
  </si>
  <si>
    <t>Расчеты по пенсиям, пособиям и выплатам по пенсионному, социальному и медицинскому страхованию населения</t>
  </si>
  <si>
    <t>Расчеты по пособиям по социальной помощи населению в денежной форме</t>
  </si>
  <si>
    <t>Расчеты по пособиям по социальной помощи населению в натуральной форме</t>
  </si>
  <si>
    <t>Расчеты по пенсиям, пособиям, выплачиваемым работодателями, нанимателями бывшим работникам</t>
  </si>
  <si>
    <t>302.64</t>
  </si>
  <si>
    <t>Расчеты по пособиям по социальной помощи, выплачиваемым работодателями, нанимателями бывшим работникам в натуральной форме</t>
  </si>
  <si>
    <t>302.65</t>
  </si>
  <si>
    <t>Расчеты по социальным пособиям и компенсациям персоналу в денежной форме</t>
  </si>
  <si>
    <t>302.66</t>
  </si>
  <si>
    <t>Расчеты по социальным компенсациям персоналу в натуральной форме</t>
  </si>
  <si>
    <t>302.67</t>
  </si>
  <si>
    <t>Расчеты по приобретению ценных бумаг, кроме акций и иных финансовых инструментов</t>
  </si>
  <si>
    <t>Расчеты по приобретению акций и иных финансовых инструментов</t>
  </si>
  <si>
    <t>Расчеты по приобретению иных финансовых активов</t>
  </si>
  <si>
    <t>Расчеты по безвозмездным перечислениям капитального характера государственным (муниципальным) бюджетным и автономным учреждениям</t>
  </si>
  <si>
    <t>302.81</t>
  </si>
  <si>
    <t>Расчеты по безвозмездным перечислениям капитального характера финансовым организациям государственного сектора</t>
  </si>
  <si>
    <t>302.82</t>
  </si>
  <si>
    <t>Расчеты по безвозмездным перечислениям капитального характера иным финансовым организациям (за исключением финансовых организаций государственного сектора)</t>
  </si>
  <si>
    <t>302.83</t>
  </si>
  <si>
    <t>Расчеты по безвозмездным перечислениям капитального характера нефинансовым организациям государственного сектора</t>
  </si>
  <si>
    <t>302.84</t>
  </si>
  <si>
    <t>Расчеты по безвозмездным перечислениям капитального характера иным нефинансовым организациям (за исключением нефинансовых организаций государственного сектора)</t>
  </si>
  <si>
    <t>302.85</t>
  </si>
  <si>
    <t>Расчеты по безвозмездным перечислениям капитального характера некоммерческим организациям и физическим лицам – производителям товаров, работ и услуг</t>
  </si>
  <si>
    <t>302.86</t>
  </si>
  <si>
    <t>Расчеты по штрафам за нарушение условий контрактов (договоров)</t>
  </si>
  <si>
    <t>Расчеты по другим экономическим санкциям</t>
  </si>
  <si>
    <t>Расчеты по иным выплатам текущего характера физическим лицам</t>
  </si>
  <si>
    <t>Расчеты по иным выплатам текущего характера организациям</t>
  </si>
  <si>
    <t>302.97</t>
  </si>
  <si>
    <t>Расчеты по иным выплатам капитального характера физическим лицам</t>
  </si>
  <si>
    <t>302.98</t>
  </si>
  <si>
    <t>Расчеты по иным выплатам капитального характера организациям</t>
  </si>
  <si>
    <t>302.99</t>
  </si>
  <si>
    <t>на 01 июня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</si>
</sst>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 Cyr"/>
      <charset val="204"/>
    </font>
    <font>
      <sz val="9"/>
      <name val="Arial Cyr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7"/>
      <name val="Arial"/>
      <family val="2"/>
      <charset val="204"/>
    </font>
    <font>
      <sz val="8"/>
      <name val="Arial Cyr"/>
      <charset val="204"/>
    </font>
    <font>
      <b/>
      <sz val="8"/>
      <name val="Arial"/>
      <family val="2"/>
      <charset val="204"/>
    </font>
    <font>
      <b/>
      <sz val="8"/>
      <name val="Arial Cyr"/>
      <charset val="204"/>
    </font>
    <font>
      <sz val="8"/>
      <color indexed="8"/>
      <name val="Arial"/>
      <family val="2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</cellStyleXfs>
  <cellXfs count="361">
    <xf numFmtId="0" fontId="0" fillId="0" borderId="0" xfId="0"/>
    <xf numFmtId="0" fontId="1" fillId="0" borderId="0" xfId="0" applyFont="1"/>
    <xf numFmtId="0" fontId="2" fillId="0" borderId="0" xfId="0" applyFont="1" applyBorder="1" applyAlignment="1"/>
    <xf numFmtId="0" fontId="0" fillId="0" borderId="0" xfId="0" applyFont="1"/>
    <xf numFmtId="0" fontId="1" fillId="0" borderId="0" xfId="0" applyFont="1" applyAlignment="1">
      <alignment horizontal="center"/>
    </xf>
    <xf numFmtId="0" fontId="9" fillId="0" borderId="0" xfId="0" applyFont="1" applyAlignment="1">
      <alignment horizontal="righ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49" fontId="5" fillId="0" borderId="5" xfId="0" applyNumberFormat="1" applyFont="1" applyBorder="1" applyAlignment="1">
      <alignment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0" fontId="5" fillId="0" borderId="0" xfId="0" applyFont="1" applyBorder="1"/>
    <xf numFmtId="0" fontId="0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5" fillId="0" borderId="0" xfId="0" applyFont="1" applyAlignment="1"/>
    <xf numFmtId="0" fontId="3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0" xfId="0" applyBorder="1" applyAlignment="1"/>
    <xf numFmtId="0" fontId="6" fillId="0" borderId="0" xfId="0" applyFont="1"/>
    <xf numFmtId="0" fontId="6" fillId="0" borderId="0" xfId="0" applyFont="1" applyAlignment="1"/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0" xfId="0" applyFont="1" applyAlignment="1"/>
    <xf numFmtId="0" fontId="6" fillId="0" borderId="19" xfId="0" applyFont="1" applyBorder="1" applyAlignment="1"/>
    <xf numFmtId="0" fontId="2" fillId="0" borderId="0" xfId="0" applyFont="1"/>
    <xf numFmtId="0" fontId="6" fillId="0" borderId="19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 vertical="center"/>
    </xf>
    <xf numFmtId="4" fontId="5" fillId="0" borderId="0" xfId="0" applyNumberFormat="1" applyFont="1" applyBorder="1"/>
    <xf numFmtId="0" fontId="12" fillId="0" borderId="2" xfId="0" applyFont="1" applyBorder="1" applyAlignment="1">
      <alignment horizontal="center" vertical="center"/>
    </xf>
    <xf numFmtId="4" fontId="2" fillId="0" borderId="20" xfId="0" applyNumberFormat="1" applyFont="1" applyFill="1" applyBorder="1" applyAlignment="1">
      <alignment horizontal="right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0" fillId="0" borderId="0" xfId="0" applyAlignment="1"/>
    <xf numFmtId="0" fontId="7" fillId="0" borderId="0" xfId="0" applyFont="1" applyBorder="1" applyAlignment="1">
      <alignment horizontal="center" vertical="center"/>
    </xf>
    <xf numFmtId="4" fontId="2" fillId="0" borderId="5" xfId="0" applyNumberFormat="1" applyFont="1" applyFill="1" applyBorder="1" applyAlignment="1">
      <alignment horizontal="right" vertical="center" wrapText="1"/>
    </xf>
    <xf numFmtId="0" fontId="7" fillId="0" borderId="32" xfId="0" applyFont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right" vertical="center" wrapText="1"/>
    </xf>
    <xf numFmtId="4" fontId="2" fillId="0" borderId="26" xfId="0" applyNumberFormat="1" applyFont="1" applyFill="1" applyBorder="1" applyAlignment="1">
      <alignment horizontal="right" vertical="center" wrapText="1"/>
    </xf>
    <xf numFmtId="4" fontId="0" fillId="0" borderId="0" xfId="0" applyNumberFormat="1"/>
    <xf numFmtId="0" fontId="13" fillId="0" borderId="0" xfId="0" applyFont="1" applyBorder="1"/>
    <xf numFmtId="0" fontId="13" fillId="0" borderId="35" xfId="0" applyFont="1" applyBorder="1" applyAlignment="1">
      <alignment vertical="center"/>
    </xf>
    <xf numFmtId="0" fontId="2" fillId="0" borderId="37" xfId="0" applyFont="1" applyBorder="1" applyAlignment="1">
      <alignment horizontal="center" vertical="center" wrapText="1"/>
    </xf>
    <xf numFmtId="4" fontId="2" fillId="0" borderId="34" xfId="0" applyNumberFormat="1" applyFont="1" applyFill="1" applyBorder="1" applyAlignment="1">
      <alignment horizontal="right" vertical="center" wrapText="1"/>
    </xf>
    <xf numFmtId="4" fontId="2" fillId="0" borderId="6" xfId="0" applyNumberFormat="1" applyFont="1" applyFill="1" applyBorder="1" applyAlignment="1">
      <alignment horizontal="right" vertical="center" wrapText="1"/>
    </xf>
    <xf numFmtId="0" fontId="7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12" fillId="0" borderId="21" xfId="0" applyFont="1" applyBorder="1" applyAlignment="1">
      <alignment horizontal="right" vertical="center"/>
    </xf>
    <xf numFmtId="4" fontId="13" fillId="0" borderId="11" xfId="0" applyNumberFormat="1" applyFont="1" applyBorder="1" applyAlignment="1">
      <alignment horizontal="right" vertical="center"/>
    </xf>
    <xf numFmtId="4" fontId="13" fillId="0" borderId="2" xfId="0" applyNumberFormat="1" applyFont="1" applyBorder="1" applyAlignment="1">
      <alignment horizontal="right" vertical="center"/>
    </xf>
    <xf numFmtId="4" fontId="13" fillId="0" borderId="21" xfId="0" applyNumberFormat="1" applyFont="1" applyBorder="1" applyAlignment="1">
      <alignment horizontal="right" vertical="center"/>
    </xf>
    <xf numFmtId="4" fontId="13" fillId="0" borderId="3" xfId="0" applyNumberFormat="1" applyFont="1" applyBorder="1" applyAlignment="1">
      <alignment horizontal="right" vertical="center"/>
    </xf>
    <xf numFmtId="4" fontId="13" fillId="0" borderId="1" xfId="0" applyNumberFormat="1" applyFont="1" applyBorder="1" applyAlignment="1">
      <alignment horizontal="right" vertical="center"/>
    </xf>
    <xf numFmtId="4" fontId="13" fillId="0" borderId="22" xfId="0" applyNumberFormat="1" applyFont="1" applyBorder="1" applyAlignment="1">
      <alignment horizontal="right" vertical="center"/>
    </xf>
    <xf numFmtId="4" fontId="14" fillId="0" borderId="22" xfId="0" applyNumberFormat="1" applyFont="1" applyBorder="1" applyAlignment="1">
      <alignment horizontal="right" vertical="center"/>
    </xf>
    <xf numFmtId="4" fontId="14" fillId="0" borderId="1" xfId="0" applyNumberFormat="1" applyFont="1" applyBorder="1" applyAlignment="1">
      <alignment horizontal="right" vertical="center"/>
    </xf>
    <xf numFmtId="4" fontId="15" fillId="0" borderId="11" xfId="0" applyNumberFormat="1" applyFont="1" applyBorder="1" applyAlignment="1">
      <alignment horizontal="right" vertical="center"/>
    </xf>
    <xf numFmtId="0" fontId="13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/>
    </xf>
    <xf numFmtId="4" fontId="5" fillId="0" borderId="25" xfId="0" applyNumberFormat="1" applyFont="1" applyBorder="1"/>
    <xf numFmtId="4" fontId="5" fillId="0" borderId="26" xfId="0" applyNumberFormat="1" applyFont="1" applyBorder="1"/>
    <xf numFmtId="4" fontId="5" fillId="0" borderId="4" xfId="0" applyNumberFormat="1" applyFont="1" applyBorder="1"/>
    <xf numFmtId="4" fontId="5" fillId="0" borderId="8" xfId="0" applyNumberFormat="1" applyFont="1" applyBorder="1"/>
    <xf numFmtId="4" fontId="5" fillId="0" borderId="9" xfId="0" applyNumberFormat="1" applyFont="1" applyBorder="1"/>
    <xf numFmtId="4" fontId="5" fillId="0" borderId="43" xfId="0" applyNumberFormat="1" applyFont="1" applyBorder="1"/>
    <xf numFmtId="0" fontId="5" fillId="0" borderId="15" xfId="0" applyFont="1" applyBorder="1" applyAlignment="1">
      <alignment vertical="center"/>
    </xf>
    <xf numFmtId="49" fontId="5" fillId="0" borderId="16" xfId="0" applyNumberFormat="1" applyFont="1" applyBorder="1" applyAlignment="1">
      <alignment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0" fontId="5" fillId="0" borderId="22" xfId="0" applyFont="1" applyBorder="1" applyAlignment="1">
      <alignment vertical="center"/>
    </xf>
    <xf numFmtId="49" fontId="5" fillId="0" borderId="22" xfId="0" applyNumberFormat="1" applyFont="1" applyBorder="1" applyAlignment="1">
      <alignment vertical="center" wrapText="1"/>
    </xf>
    <xf numFmtId="4" fontId="5" fillId="0" borderId="27" xfId="0" applyNumberFormat="1" applyFont="1" applyBorder="1"/>
    <xf numFmtId="4" fontId="5" fillId="0" borderId="7" xfId="0" applyNumberFormat="1" applyFont="1" applyBorder="1"/>
    <xf numFmtId="4" fontId="5" fillId="0" borderId="10" xfId="0" applyNumberFormat="1" applyFont="1" applyBorder="1"/>
    <xf numFmtId="0" fontId="5" fillId="0" borderId="44" xfId="0" applyFont="1" applyBorder="1" applyAlignment="1">
      <alignment horizontal="center" vertical="center"/>
    </xf>
    <xf numFmtId="4" fontId="5" fillId="0" borderId="45" xfId="0" applyNumberFormat="1" applyFont="1" applyBorder="1"/>
    <xf numFmtId="4" fontId="5" fillId="0" borderId="46" xfId="0" applyNumberFormat="1" applyFont="1" applyBorder="1"/>
    <xf numFmtId="4" fontId="5" fillId="0" borderId="5" xfId="0" applyNumberFormat="1" applyFont="1" applyBorder="1"/>
    <xf numFmtId="0" fontId="5" fillId="0" borderId="47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0" fillId="0" borderId="43" xfId="0" applyFont="1" applyBorder="1" applyAlignment="1">
      <alignment horizontal="center" vertical="center" wrapText="1"/>
    </xf>
    <xf numFmtId="0" fontId="0" fillId="0" borderId="43" xfId="0" applyFont="1" applyBorder="1" applyAlignment="1">
      <alignment horizontal="center" vertical="center"/>
    </xf>
    <xf numFmtId="0" fontId="0" fillId="0" borderId="49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49" xfId="0" applyFont="1" applyBorder="1" applyAlignment="1">
      <alignment horizontal="center" vertical="center" wrapText="1"/>
    </xf>
    <xf numFmtId="0" fontId="0" fillId="0" borderId="5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" fontId="5" fillId="0" borderId="53" xfId="0" applyNumberFormat="1" applyFont="1" applyBorder="1"/>
    <xf numFmtId="4" fontId="5" fillId="0" borderId="2" xfId="0" applyNumberFormat="1" applyFont="1" applyBorder="1"/>
    <xf numFmtId="4" fontId="5" fillId="0" borderId="1" xfId="0" applyNumberFormat="1" applyFont="1" applyBorder="1"/>
    <xf numFmtId="4" fontId="5" fillId="0" borderId="11" xfId="0" applyNumberFormat="1" applyFont="1" applyBorder="1"/>
    <xf numFmtId="0" fontId="5" fillId="0" borderId="54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11" fillId="0" borderId="0" xfId="0" applyFont="1"/>
    <xf numFmtId="0" fontId="5" fillId="0" borderId="55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right" vertical="center"/>
    </xf>
    <xf numFmtId="0" fontId="16" fillId="2" borderId="13" xfId="0" applyNumberFormat="1" applyFont="1" applyFill="1" applyBorder="1" applyAlignment="1">
      <alignment horizontal="left" vertical="top" wrapText="1"/>
    </xf>
    <xf numFmtId="0" fontId="16" fillId="2" borderId="14" xfId="0" applyNumberFormat="1" applyFont="1" applyFill="1" applyBorder="1" applyAlignment="1">
      <alignment horizontal="left" vertical="top" wrapText="1"/>
    </xf>
    <xf numFmtId="0" fontId="2" fillId="0" borderId="29" xfId="0" applyFont="1" applyBorder="1" applyAlignment="1">
      <alignment horizontal="right" vertical="center"/>
    </xf>
    <xf numFmtId="0" fontId="16" fillId="2" borderId="5" xfId="0" applyNumberFormat="1" applyFont="1" applyFill="1" applyBorder="1" applyAlignment="1">
      <alignment horizontal="left" vertical="top" wrapText="1"/>
    </xf>
    <xf numFmtId="0" fontId="16" fillId="2" borderId="7" xfId="0" applyNumberFormat="1" applyFont="1" applyFill="1" applyBorder="1" applyAlignment="1">
      <alignment horizontal="left" vertical="top" wrapText="1"/>
    </xf>
    <xf numFmtId="0" fontId="13" fillId="0" borderId="32" xfId="0" applyFont="1" applyBorder="1" applyAlignment="1">
      <alignment horizontal="right"/>
    </xf>
    <xf numFmtId="0" fontId="2" fillId="0" borderId="32" xfId="0" applyFont="1" applyBorder="1" applyAlignment="1">
      <alignment horizontal="right"/>
    </xf>
    <xf numFmtId="0" fontId="5" fillId="0" borderId="4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4" fontId="14" fillId="0" borderId="22" xfId="0" applyNumberFormat="1" applyFont="1" applyFill="1" applyBorder="1" applyAlignment="1">
      <alignment horizontal="right" vertical="center" wrapText="1"/>
    </xf>
    <xf numFmtId="4" fontId="13" fillId="0" borderId="18" xfId="0" applyNumberFormat="1" applyFont="1" applyBorder="1" applyAlignment="1">
      <alignment horizontal="right" vertical="center"/>
    </xf>
    <xf numFmtId="0" fontId="5" fillId="0" borderId="0" xfId="0" applyFont="1"/>
    <xf numFmtId="0" fontId="5" fillId="0" borderId="21" xfId="0" applyFont="1" applyBorder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0" fillId="0" borderId="0" xfId="0" applyAlignment="1"/>
    <xf numFmtId="0" fontId="5" fillId="0" borderId="29" xfId="0" applyFont="1" applyBorder="1" applyAlignment="1" applyProtection="1">
      <alignment horizontal="right" vertical="center"/>
    </xf>
    <xf numFmtId="0" fontId="5" fillId="0" borderId="32" xfId="0" applyFont="1" applyBorder="1" applyAlignment="1" applyProtection="1">
      <alignment horizontal="right"/>
    </xf>
    <xf numFmtId="49" fontId="18" fillId="2" borderId="4" xfId="0" applyNumberFormat="1" applyFont="1" applyFill="1" applyBorder="1" applyAlignment="1" applyProtection="1">
      <alignment horizontal="left" vertical="top" wrapText="1"/>
    </xf>
    <xf numFmtId="0" fontId="18" fillId="2" borderId="7" xfId="0" applyNumberFormat="1" applyFont="1" applyFill="1" applyBorder="1" applyAlignment="1" applyProtection="1">
      <alignment horizontal="left" vertical="top" wrapText="1"/>
    </xf>
    <xf numFmtId="4" fontId="5" fillId="0" borderId="58" xfId="0" applyNumberFormat="1" applyFont="1" applyBorder="1" applyProtection="1"/>
    <xf numFmtId="4" fontId="5" fillId="0" borderId="5" xfId="0" applyNumberFormat="1" applyFont="1" applyBorder="1" applyProtection="1"/>
    <xf numFmtId="4" fontId="5" fillId="0" borderId="5" xfId="0" applyNumberFormat="1" applyFont="1" applyBorder="1" applyProtection="1">
      <protection locked="0"/>
    </xf>
    <xf numFmtId="4" fontId="5" fillId="0" borderId="6" xfId="0" applyNumberFormat="1" applyFont="1" applyBorder="1" applyProtection="1">
      <protection locked="0"/>
    </xf>
    <xf numFmtId="4" fontId="5" fillId="0" borderId="67" xfId="0" applyNumberFormat="1" applyFont="1" applyBorder="1" applyProtection="1">
      <protection locked="0"/>
    </xf>
    <xf numFmtId="0" fontId="5" fillId="0" borderId="0" xfId="0" applyFont="1" applyProtection="1">
      <protection locked="0"/>
    </xf>
    <xf numFmtId="4" fontId="5" fillId="0" borderId="5" xfId="0" applyNumberFormat="1" applyFont="1" applyBorder="1" applyAlignment="1" applyProtection="1">
      <alignment horizontal="right"/>
      <protection locked="0"/>
    </xf>
    <xf numFmtId="4" fontId="5" fillId="0" borderId="26" xfId="0" applyNumberFormat="1" applyFont="1" applyBorder="1" applyProtection="1"/>
    <xf numFmtId="4" fontId="13" fillId="0" borderId="25" xfId="0" applyNumberFormat="1" applyFont="1" applyBorder="1" applyAlignment="1">
      <alignment horizontal="right" vertical="center"/>
    </xf>
    <xf numFmtId="4" fontId="13" fillId="0" borderId="26" xfId="0" applyNumberFormat="1" applyFont="1" applyBorder="1" applyAlignment="1">
      <alignment horizontal="right" vertical="center"/>
    </xf>
    <xf numFmtId="4" fontId="13" fillId="0" borderId="27" xfId="0" applyNumberFormat="1" applyFont="1" applyBorder="1" applyAlignment="1">
      <alignment horizontal="right" vertical="center"/>
    </xf>
    <xf numFmtId="4" fontId="13" fillId="0" borderId="34" xfId="0" applyNumberFormat="1" applyFont="1" applyBorder="1" applyAlignment="1">
      <alignment horizontal="right" vertical="center"/>
    </xf>
    <xf numFmtId="4" fontId="13" fillId="0" borderId="28" xfId="0" applyNumberFormat="1" applyFont="1" applyBorder="1" applyAlignment="1">
      <alignment horizontal="right" vertical="center"/>
    </xf>
    <xf numFmtId="4" fontId="13" fillId="0" borderId="30" xfId="0" applyNumberFormat="1" applyFont="1" applyBorder="1" applyAlignment="1">
      <alignment horizontal="right" vertical="center"/>
    </xf>
    <xf numFmtId="4" fontId="13" fillId="0" borderId="68" xfId="0" applyNumberFormat="1" applyFont="1" applyBorder="1" applyAlignment="1">
      <alignment horizontal="right" vertical="center"/>
    </xf>
    <xf numFmtId="4" fontId="13" fillId="0" borderId="13" xfId="0" applyNumberFormat="1" applyFont="1" applyBorder="1" applyAlignment="1">
      <alignment horizontal="right" vertical="center"/>
    </xf>
    <xf numFmtId="4" fontId="13" fillId="0" borderId="23" xfId="0" applyNumberFormat="1" applyFont="1" applyBorder="1" applyAlignment="1">
      <alignment horizontal="right" vertical="center"/>
    </xf>
    <xf numFmtId="4" fontId="13" fillId="0" borderId="57" xfId="0" applyNumberFormat="1" applyFont="1" applyBorder="1" applyAlignment="1">
      <alignment horizontal="right" vertical="center"/>
    </xf>
    <xf numFmtId="4" fontId="13" fillId="0" borderId="7" xfId="0" applyNumberFormat="1" applyFont="1" applyBorder="1" applyAlignment="1">
      <alignment horizontal="right" vertical="center"/>
    </xf>
    <xf numFmtId="4" fontId="13" fillId="0" borderId="4" xfId="0" applyNumberFormat="1" applyFont="1" applyBorder="1" applyAlignment="1">
      <alignment horizontal="right" vertical="center"/>
    </xf>
    <xf numFmtId="4" fontId="13" fillId="0" borderId="5" xfId="0" applyNumberFormat="1" applyFont="1" applyBorder="1" applyAlignment="1">
      <alignment horizontal="right" vertical="center"/>
    </xf>
    <xf numFmtId="4" fontId="13" fillId="0" borderId="6" xfId="0" applyNumberFormat="1" applyFont="1" applyBorder="1" applyAlignment="1">
      <alignment horizontal="right" vertical="center"/>
    </xf>
    <xf numFmtId="4" fontId="13" fillId="0" borderId="14" xfId="0" applyNumberFormat="1" applyFont="1" applyBorder="1" applyAlignment="1">
      <alignment horizontal="right" vertical="center"/>
    </xf>
    <xf numFmtId="4" fontId="13" fillId="0" borderId="29" xfId="0" applyNumberFormat="1" applyFont="1" applyBorder="1" applyAlignment="1">
      <alignment horizontal="right" vertical="center"/>
    </xf>
    <xf numFmtId="4" fontId="13" fillId="0" borderId="31" xfId="0" applyNumberFormat="1" applyFont="1" applyBorder="1" applyAlignment="1">
      <alignment horizontal="right" vertical="center"/>
    </xf>
    <xf numFmtId="4" fontId="13" fillId="0" borderId="69" xfId="0" applyNumberFormat="1" applyFont="1" applyBorder="1" applyAlignment="1">
      <alignment horizontal="right" vertical="center"/>
    </xf>
    <xf numFmtId="4" fontId="13" fillId="0" borderId="12" xfId="0" applyNumberFormat="1" applyFont="1" applyBorder="1" applyAlignment="1">
      <alignment horizontal="right" vertical="center"/>
    </xf>
    <xf numFmtId="0" fontId="13" fillId="0" borderId="20" xfId="0" applyFont="1" applyBorder="1" applyAlignment="1">
      <alignment horizontal="right"/>
    </xf>
    <xf numFmtId="4" fontId="2" fillId="0" borderId="13" xfId="0" applyNumberFormat="1" applyFont="1" applyFill="1" applyBorder="1" applyAlignment="1">
      <alignment horizontal="right" vertical="center" wrapText="1"/>
    </xf>
    <xf numFmtId="4" fontId="2" fillId="0" borderId="23" xfId="0" applyNumberFormat="1" applyFont="1" applyFill="1" applyBorder="1" applyAlignment="1">
      <alignment horizontal="right" vertical="center" wrapText="1"/>
    </xf>
    <xf numFmtId="4" fontId="13" fillId="0" borderId="20" xfId="0" applyNumberFormat="1" applyFont="1" applyBorder="1" applyAlignment="1">
      <alignment horizontal="right" vertical="center"/>
    </xf>
    <xf numFmtId="4" fontId="13" fillId="0" borderId="19" xfId="0" applyNumberFormat="1" applyFont="1" applyBorder="1" applyAlignment="1">
      <alignment horizontal="right" vertical="center"/>
    </xf>
    <xf numFmtId="0" fontId="16" fillId="2" borderId="16" xfId="0" applyNumberFormat="1" applyFont="1" applyFill="1" applyBorder="1" applyAlignment="1">
      <alignment horizontal="left" vertical="top" wrapText="1"/>
    </xf>
    <xf numFmtId="0" fontId="16" fillId="2" borderId="17" xfId="0" applyNumberFormat="1" applyFont="1" applyFill="1" applyBorder="1" applyAlignment="1">
      <alignment horizontal="left" vertical="top" wrapText="1"/>
    </xf>
    <xf numFmtId="4" fontId="2" fillId="0" borderId="52" xfId="0" applyNumberFormat="1" applyFont="1" applyFill="1" applyBorder="1" applyAlignment="1">
      <alignment horizontal="right" vertical="center" wrapText="1"/>
    </xf>
    <xf numFmtId="4" fontId="2" fillId="0" borderId="9" xfId="0" applyNumberFormat="1" applyFont="1" applyFill="1" applyBorder="1" applyAlignment="1">
      <alignment horizontal="right" vertical="center" wrapText="1"/>
    </xf>
    <xf numFmtId="4" fontId="2" fillId="0" borderId="37" xfId="0" applyNumberFormat="1" applyFont="1" applyFill="1" applyBorder="1" applyAlignment="1">
      <alignment horizontal="right" vertical="center" wrapText="1"/>
    </xf>
    <xf numFmtId="4" fontId="13" fillId="0" borderId="10" xfId="0" applyNumberFormat="1" applyFont="1" applyBorder="1" applyAlignment="1">
      <alignment horizontal="right" vertical="center"/>
    </xf>
    <xf numFmtId="4" fontId="13" fillId="0" borderId="8" xfId="0" applyNumberFormat="1" applyFont="1" applyBorder="1" applyAlignment="1">
      <alignment horizontal="right" vertical="center"/>
    </xf>
    <xf numFmtId="4" fontId="13" fillId="0" borderId="9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/>
    </xf>
    <xf numFmtId="4" fontId="13" fillId="0" borderId="24" xfId="0" applyNumberFormat="1" applyFont="1" applyBorder="1" applyAlignment="1">
      <alignment horizontal="right" vertical="center"/>
    </xf>
    <xf numFmtId="4" fontId="13" fillId="0" borderId="41" xfId="0" applyNumberFormat="1" applyFont="1" applyBorder="1" applyAlignment="1">
      <alignment horizontal="right" vertical="center"/>
    </xf>
    <xf numFmtId="4" fontId="13" fillId="0" borderId="36" xfId="0" applyNumberFormat="1" applyFont="1" applyBorder="1" applyAlignment="1">
      <alignment horizontal="right" vertical="center"/>
    </xf>
    <xf numFmtId="4" fontId="13" fillId="0" borderId="70" xfId="0" applyNumberFormat="1" applyFont="1" applyBorder="1" applyAlignment="1">
      <alignment horizontal="right" vertical="center"/>
    </xf>
    <xf numFmtId="4" fontId="13" fillId="0" borderId="49" xfId="0" applyNumberFormat="1" applyFont="1" applyBorder="1" applyAlignment="1">
      <alignment horizontal="right" vertical="center"/>
    </xf>
    <xf numFmtId="4" fontId="13" fillId="0" borderId="71" xfId="0" applyNumberFormat="1" applyFont="1" applyBorder="1" applyAlignment="1">
      <alignment horizontal="right" vertical="center"/>
    </xf>
    <xf numFmtId="4" fontId="13" fillId="0" borderId="45" xfId="0" applyNumberFormat="1" applyFont="1" applyBorder="1" applyAlignment="1">
      <alignment horizontal="right" vertical="center"/>
    </xf>
    <xf numFmtId="4" fontId="13" fillId="0" borderId="33" xfId="0" applyNumberFormat="1" applyFont="1" applyBorder="1" applyAlignment="1">
      <alignment horizontal="right" vertical="center"/>
    </xf>
    <xf numFmtId="4" fontId="13" fillId="0" borderId="46" xfId="0" applyNumberFormat="1" applyFont="1" applyBorder="1"/>
    <xf numFmtId="0" fontId="2" fillId="0" borderId="2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0" xfId="0" applyAlignment="1"/>
    <xf numFmtId="0" fontId="1" fillId="0" borderId="0" xfId="0" applyFont="1" applyBorder="1" applyAlignment="1">
      <alignment horizontal="center"/>
    </xf>
    <xf numFmtId="0" fontId="2" fillId="0" borderId="2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0" fillId="0" borderId="65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5" fillId="0" borderId="65" xfId="0" applyFont="1" applyBorder="1" applyAlignment="1">
      <alignment horizontal="center" vertical="center" wrapText="1"/>
    </xf>
    <xf numFmtId="0" fontId="0" fillId="0" borderId="43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42" xfId="0" applyFont="1" applyBorder="1" applyAlignment="1">
      <alignment horizontal="center" vertical="center" wrapText="1"/>
    </xf>
    <xf numFmtId="0" fontId="5" fillId="0" borderId="61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5" fillId="0" borderId="50" xfId="0" applyFont="1" applyBorder="1" applyAlignment="1">
      <alignment horizontal="center" vertical="center" wrapText="1"/>
    </xf>
    <xf numFmtId="0" fontId="0" fillId="0" borderId="51" xfId="0" applyFont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/>
    </xf>
    <xf numFmtId="0" fontId="0" fillId="0" borderId="56" xfId="0" applyFont="1" applyBorder="1" applyAlignment="1">
      <alignment horizontal="center" vertical="center"/>
    </xf>
    <xf numFmtId="0" fontId="0" fillId="0" borderId="52" xfId="0" applyFont="1" applyBorder="1" applyAlignment="1">
      <alignment horizontal="center" vertical="center"/>
    </xf>
    <xf numFmtId="0" fontId="0" fillId="0" borderId="49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0" fillId="0" borderId="61" xfId="0" applyFont="1" applyBorder="1" applyAlignment="1">
      <alignment horizontal="center" vertical="center"/>
    </xf>
    <xf numFmtId="0" fontId="0" fillId="0" borderId="61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5" fillId="0" borderId="62" xfId="0" applyFont="1" applyBorder="1" applyAlignment="1">
      <alignment horizontal="center" vertical="center" wrapText="1"/>
    </xf>
    <xf numFmtId="0" fontId="0" fillId="0" borderId="63" xfId="0" applyFont="1" applyBorder="1" applyAlignment="1">
      <alignment horizontal="center" vertical="center"/>
    </xf>
    <xf numFmtId="0" fontId="0" fillId="0" borderId="64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 wrapText="1"/>
    </xf>
    <xf numFmtId="0" fontId="0" fillId="0" borderId="55" xfId="0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5" fillId="0" borderId="54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5" fillId="0" borderId="51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5" fillId="0" borderId="18" xfId="0" applyFont="1" applyBorder="1" applyAlignment="1">
      <alignment horizontal="center"/>
    </xf>
    <xf numFmtId="0" fontId="8" fillId="0" borderId="0" xfId="0" applyFont="1" applyAlignment="1">
      <alignment horizontal="left"/>
    </xf>
    <xf numFmtId="0" fontId="8" fillId="0" borderId="35" xfId="0" applyFont="1" applyBorder="1" applyAlignment="1">
      <alignment horizontal="left"/>
    </xf>
    <xf numFmtId="0" fontId="5" fillId="0" borderId="60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0" fillId="0" borderId="59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0" fillId="0" borderId="38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0" fillId="0" borderId="45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/>
    </xf>
    <xf numFmtId="0" fontId="0" fillId="0" borderId="42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13" fillId="0" borderId="48" xfId="0" applyFont="1" applyBorder="1" applyAlignment="1">
      <alignment horizontal="center" vertical="center" wrapText="1"/>
    </xf>
    <xf numFmtId="0" fontId="13" fillId="0" borderId="4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right" vertical="center"/>
    </xf>
    <xf numFmtId="0" fontId="12" fillId="0" borderId="18" xfId="0" applyFont="1" applyBorder="1" applyAlignment="1">
      <alignment horizontal="right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59" xfId="0" applyFont="1" applyBorder="1" applyAlignment="1">
      <alignment horizontal="center" vertical="center" wrapText="1"/>
    </xf>
    <xf numFmtId="0" fontId="2" fillId="0" borderId="60" xfId="0" applyFont="1" applyBorder="1" applyAlignment="1">
      <alignment horizontal="center" vertical="center" wrapText="1"/>
    </xf>
    <xf numFmtId="0" fontId="14" fillId="0" borderId="50" xfId="0" applyFont="1" applyBorder="1" applyAlignment="1">
      <alignment horizontal="center" vertical="center" wrapText="1"/>
    </xf>
    <xf numFmtId="0" fontId="14" fillId="0" borderId="54" xfId="0" applyFont="1" applyBorder="1" applyAlignment="1">
      <alignment horizontal="center" vertical="center" wrapText="1"/>
    </xf>
    <xf numFmtId="0" fontId="14" fillId="0" borderId="51" xfId="0" applyFont="1" applyBorder="1" applyAlignment="1">
      <alignment horizontal="center" vertical="center" wrapText="1"/>
    </xf>
    <xf numFmtId="0" fontId="14" fillId="0" borderId="52" xfId="0" applyFont="1" applyBorder="1" applyAlignment="1">
      <alignment horizontal="center" vertical="center" wrapText="1"/>
    </xf>
    <xf numFmtId="0" fontId="14" fillId="0" borderId="35" xfId="0" applyFont="1" applyBorder="1" applyAlignment="1">
      <alignment horizontal="center" vertical="center" wrapText="1"/>
    </xf>
    <xf numFmtId="0" fontId="14" fillId="0" borderId="49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66" xfId="0" applyFont="1" applyBorder="1" applyAlignment="1">
      <alignment horizontal="center" vertical="center" wrapText="1"/>
    </xf>
    <xf numFmtId="0" fontId="13" fillId="0" borderId="42" xfId="0" applyFont="1" applyBorder="1" applyAlignment="1">
      <alignment horizontal="center" vertical="center" wrapText="1"/>
    </xf>
    <xf numFmtId="0" fontId="13" fillId="0" borderId="61" xfId="0" applyFont="1" applyBorder="1" applyAlignment="1">
      <alignment horizontal="center" vertical="center" wrapText="1"/>
    </xf>
    <xf numFmtId="0" fontId="13" fillId="0" borderId="43" xfId="0" applyFont="1" applyBorder="1" applyAlignment="1">
      <alignment horizontal="center" vertical="center" wrapText="1"/>
    </xf>
    <xf numFmtId="0" fontId="12" fillId="0" borderId="60" xfId="0" applyFont="1" applyBorder="1" applyAlignment="1">
      <alignment horizontal="center" vertical="center"/>
    </xf>
    <xf numFmtId="0" fontId="12" fillId="0" borderId="33" xfId="0" applyFont="1" applyBorder="1" applyAlignment="1">
      <alignment horizontal="center" vertical="center"/>
    </xf>
    <xf numFmtId="0" fontId="12" fillId="0" borderId="59" xfId="0" applyFont="1" applyBorder="1" applyAlignment="1">
      <alignment horizontal="center" vertical="center"/>
    </xf>
    <xf numFmtId="0" fontId="12" fillId="0" borderId="47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 wrapText="1"/>
    </xf>
    <xf numFmtId="0" fontId="12" fillId="0" borderId="48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4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3" fillId="0" borderId="51" xfId="0" applyFont="1" applyBorder="1" applyAlignment="1">
      <alignment horizontal="center" vertical="center" wrapText="1"/>
    </xf>
    <xf numFmtId="0" fontId="13" fillId="0" borderId="49" xfId="0" applyFont="1" applyBorder="1" applyAlignment="1">
      <alignment horizontal="center" vertical="center" wrapText="1"/>
    </xf>
    <xf numFmtId="0" fontId="13" fillId="0" borderId="34" xfId="0" applyFont="1" applyBorder="1" applyAlignment="1">
      <alignment horizontal="center"/>
    </xf>
    <xf numFmtId="0" fontId="13" fillId="0" borderId="66" xfId="0" applyFont="1" applyBorder="1" applyAlignment="1">
      <alignment horizontal="center"/>
    </xf>
    <xf numFmtId="0" fontId="2" fillId="0" borderId="30" xfId="0" applyFont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2 2 2" xfId="3"/>
    <cellStyle name="Обычный 2 3" xfId="4"/>
    <cellStyle name="Обычный 2 4" xfId="5"/>
    <cellStyle name="Обычный 2 5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4;&#1072;&#1088;&#1090;/&#1060;&#1086;&#1088;&#1084;&#1099;%20&#1084;&#1086;&#1085;&#1080;&#1090;&#1086;&#1088;&#1080;&#1085;&#1075;&#1072;%20&#1079;&#1072;%20&#1084;&#1072;&#1088;&#1090;%202020%20&#1087;&#1086;%20&#1043;&#1056;&#1041;&#1057;%20&#1073;&#1077;&#1079;%20&#1079;&#1087;,%20&#1053;&#1044;&#1060;&#1051;,%20&#1087;&#1086;&#1089;&#1086;&#1073;&#1080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1"/>
      <sheetName val="Форма 3"/>
      <sheetName val="Форма 1 счет 302"/>
      <sheetName val="Свод по ГРБС"/>
      <sheetName val="Свод по ГРБС счет 302"/>
      <sheetName val="Свод по ГРБС и видам расходов"/>
      <sheetName val="УО"/>
      <sheetName val="УСЗН и Т"/>
      <sheetName val="УМС"/>
      <sheetName val="АДМ"/>
      <sheetName val="КСП"/>
      <sheetName val="Дума"/>
      <sheetName val="УКТМиС"/>
      <sheetName val="УФ"/>
      <sheetName val="С налогами "/>
    </sheetNames>
    <sheetDataSet>
      <sheetData sheetId="0">
        <row r="51">
          <cell r="AG51">
            <v>0</v>
          </cell>
          <cell r="AH51">
            <v>0</v>
          </cell>
        </row>
        <row r="52">
          <cell r="AG52">
            <v>0</v>
          </cell>
          <cell r="AH52">
            <v>0</v>
          </cell>
        </row>
        <row r="53">
          <cell r="AG53">
            <v>0</v>
          </cell>
          <cell r="AH53">
            <v>12048.46</v>
          </cell>
        </row>
        <row r="54">
          <cell r="AG54">
            <v>0</v>
          </cell>
          <cell r="AH54">
            <v>0</v>
          </cell>
        </row>
        <row r="55">
          <cell r="AG55">
            <v>0</v>
          </cell>
          <cell r="AH55">
            <v>0</v>
          </cell>
        </row>
        <row r="56">
          <cell r="AG56">
            <v>0</v>
          </cell>
          <cell r="AH56">
            <v>0</v>
          </cell>
        </row>
        <row r="57">
          <cell r="AG57">
            <v>0</v>
          </cell>
          <cell r="AH57">
            <v>275992.65000000002</v>
          </cell>
        </row>
        <row r="58">
          <cell r="AG58">
            <v>0</v>
          </cell>
          <cell r="AH58">
            <v>2504126.85</v>
          </cell>
        </row>
        <row r="59">
          <cell r="AG59">
            <v>0</v>
          </cell>
          <cell r="AH59">
            <v>0</v>
          </cell>
        </row>
        <row r="60">
          <cell r="AG60">
            <v>0</v>
          </cell>
          <cell r="AH60">
            <v>0</v>
          </cell>
        </row>
        <row r="61">
          <cell r="AG61">
            <v>0</v>
          </cell>
          <cell r="AH61">
            <v>0</v>
          </cell>
        </row>
        <row r="62">
          <cell r="AG62">
            <v>0</v>
          </cell>
          <cell r="AH62">
            <v>0</v>
          </cell>
        </row>
        <row r="63">
          <cell r="AG63">
            <v>0</v>
          </cell>
          <cell r="AH63">
            <v>0</v>
          </cell>
        </row>
        <row r="64">
          <cell r="AG64">
            <v>0</v>
          </cell>
          <cell r="AH64">
            <v>0</v>
          </cell>
        </row>
        <row r="65">
          <cell r="AG65">
            <v>0</v>
          </cell>
          <cell r="AH65">
            <v>0</v>
          </cell>
        </row>
        <row r="66">
          <cell r="AG66">
            <v>0</v>
          </cell>
          <cell r="AH66">
            <v>0</v>
          </cell>
        </row>
        <row r="67">
          <cell r="AG67">
            <v>0</v>
          </cell>
          <cell r="AH67">
            <v>0</v>
          </cell>
        </row>
        <row r="68">
          <cell r="AG68">
            <v>0</v>
          </cell>
          <cell r="AH68">
            <v>0</v>
          </cell>
        </row>
        <row r="69">
          <cell r="AG69">
            <v>0</v>
          </cell>
          <cell r="AH69">
            <v>0</v>
          </cell>
        </row>
        <row r="70">
          <cell r="AG70">
            <v>0</v>
          </cell>
          <cell r="AH70">
            <v>0</v>
          </cell>
        </row>
        <row r="71">
          <cell r="AG71">
            <v>0</v>
          </cell>
          <cell r="AH71">
            <v>0</v>
          </cell>
        </row>
        <row r="72">
          <cell r="AG72">
            <v>0</v>
          </cell>
          <cell r="AH72">
            <v>0</v>
          </cell>
        </row>
        <row r="73">
          <cell r="AG73">
            <v>0</v>
          </cell>
          <cell r="AH73">
            <v>0</v>
          </cell>
        </row>
        <row r="74">
          <cell r="AG74">
            <v>0</v>
          </cell>
          <cell r="AH74">
            <v>0</v>
          </cell>
        </row>
        <row r="75">
          <cell r="AG75">
            <v>0</v>
          </cell>
          <cell r="AH75">
            <v>0</v>
          </cell>
        </row>
        <row r="76">
          <cell r="AG76">
            <v>0</v>
          </cell>
          <cell r="AH76">
            <v>0</v>
          </cell>
        </row>
        <row r="77">
          <cell r="AG77">
            <v>0</v>
          </cell>
          <cell r="AH77">
            <v>0</v>
          </cell>
        </row>
        <row r="78">
          <cell r="AG78">
            <v>0</v>
          </cell>
          <cell r="AH78">
            <v>0</v>
          </cell>
        </row>
        <row r="79">
          <cell r="AG79">
            <v>0</v>
          </cell>
          <cell r="AH79">
            <v>0</v>
          </cell>
        </row>
        <row r="80">
          <cell r="AG80">
            <v>0</v>
          </cell>
          <cell r="AH80">
            <v>0</v>
          </cell>
        </row>
        <row r="81">
          <cell r="AG81">
            <v>0</v>
          </cell>
          <cell r="AH81">
            <v>0</v>
          </cell>
        </row>
        <row r="82">
          <cell r="AG82">
            <v>0</v>
          </cell>
          <cell r="AH82">
            <v>0</v>
          </cell>
        </row>
        <row r="83">
          <cell r="AG83">
            <v>0</v>
          </cell>
          <cell r="AH83">
            <v>0</v>
          </cell>
        </row>
        <row r="84">
          <cell r="AG84">
            <v>0</v>
          </cell>
          <cell r="AH84">
            <v>0</v>
          </cell>
        </row>
        <row r="85">
          <cell r="AG85">
            <v>0</v>
          </cell>
          <cell r="AH85">
            <v>0</v>
          </cell>
        </row>
        <row r="86">
          <cell r="AG86">
            <v>0</v>
          </cell>
          <cell r="AH86">
            <v>0</v>
          </cell>
        </row>
        <row r="87">
          <cell r="AG87">
            <v>0</v>
          </cell>
          <cell r="AH87">
            <v>0</v>
          </cell>
        </row>
        <row r="88">
          <cell r="AG88">
            <v>0</v>
          </cell>
          <cell r="AH88">
            <v>0</v>
          </cell>
        </row>
        <row r="89">
          <cell r="AG89">
            <v>0</v>
          </cell>
          <cell r="AH89">
            <v>0</v>
          </cell>
        </row>
        <row r="90">
          <cell r="AG90">
            <v>0</v>
          </cell>
          <cell r="AH90">
            <v>0</v>
          </cell>
        </row>
        <row r="91">
          <cell r="AG91">
            <v>0</v>
          </cell>
          <cell r="AH91">
            <v>0</v>
          </cell>
        </row>
        <row r="92">
          <cell r="AG92">
            <v>0</v>
          </cell>
          <cell r="AH92">
            <v>0</v>
          </cell>
        </row>
        <row r="93">
          <cell r="AG93">
            <v>0</v>
          </cell>
          <cell r="AH93">
            <v>0</v>
          </cell>
        </row>
        <row r="94">
          <cell r="AG94">
            <v>0</v>
          </cell>
          <cell r="AH94">
            <v>0</v>
          </cell>
        </row>
        <row r="95">
          <cell r="AG95">
            <v>0</v>
          </cell>
          <cell r="AH95">
            <v>0</v>
          </cell>
        </row>
        <row r="96">
          <cell r="AG96">
            <v>0</v>
          </cell>
          <cell r="AH96">
            <v>1800</v>
          </cell>
        </row>
        <row r="97">
          <cell r="AG97">
            <v>0</v>
          </cell>
          <cell r="AH9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30"/>
  <sheetViews>
    <sheetView workbookViewId="0">
      <selection activeCell="C25" sqref="C25"/>
    </sheetView>
  </sheetViews>
  <sheetFormatPr defaultRowHeight="12.75" x14ac:dyDescent="0.2"/>
  <cols>
    <col min="1" max="1" width="4.5703125" customWidth="1"/>
    <col min="2" max="2" width="15.140625" customWidth="1"/>
    <col min="3" max="3" width="13.7109375" customWidth="1"/>
    <col min="4" max="4" width="58.42578125" customWidth="1"/>
    <col min="5" max="5" width="9.5703125" customWidth="1"/>
    <col min="6" max="6" width="10.5703125" customWidth="1"/>
    <col min="7" max="7" width="11" customWidth="1"/>
    <col min="8" max="10" width="5.85546875" customWidth="1"/>
  </cols>
  <sheetData>
    <row r="1" spans="1:14" s="16" customFormat="1" ht="12.75" customHeight="1" x14ac:dyDescent="0.2">
      <c r="D1" s="221" t="s">
        <v>51</v>
      </c>
      <c r="E1" s="221"/>
      <c r="F1" s="221"/>
      <c r="G1" s="221"/>
      <c r="K1" s="13"/>
      <c r="L1" s="13"/>
      <c r="M1" s="14"/>
      <c r="N1" s="14"/>
    </row>
    <row r="2" spans="1:14" s="16" customFormat="1" ht="12.75" customHeight="1" x14ac:dyDescent="0.2">
      <c r="D2" s="221" t="s">
        <v>16</v>
      </c>
      <c r="E2" s="221"/>
      <c r="F2" s="221"/>
      <c r="G2" s="221"/>
      <c r="K2" s="5"/>
      <c r="L2" s="5"/>
      <c r="M2" s="5"/>
      <c r="N2" s="5"/>
    </row>
    <row r="3" spans="1:14" s="16" customFormat="1" ht="12.75" customHeight="1" x14ac:dyDescent="0.2">
      <c r="D3" s="221" t="s">
        <v>17</v>
      </c>
      <c r="E3" s="221"/>
      <c r="F3" s="221"/>
      <c r="G3" s="221"/>
      <c r="K3" s="5"/>
      <c r="L3" s="5"/>
      <c r="M3" s="5"/>
      <c r="N3" s="5"/>
    </row>
    <row r="4" spans="1:14" s="16" customFormat="1" ht="12.75" customHeight="1" x14ac:dyDescent="0.2">
      <c r="D4" s="221" t="s">
        <v>50</v>
      </c>
      <c r="E4" s="221"/>
      <c r="F4" s="221"/>
      <c r="G4" s="221"/>
      <c r="K4" s="5"/>
      <c r="L4" s="5"/>
      <c r="M4" s="5"/>
      <c r="N4" s="5"/>
    </row>
    <row r="5" spans="1:14" ht="17.25" customHeight="1" x14ac:dyDescent="0.2">
      <c r="A5" s="223" t="s">
        <v>20</v>
      </c>
      <c r="B5" s="224"/>
      <c r="C5" s="224"/>
      <c r="D5" s="224"/>
      <c r="E5" s="224"/>
      <c r="F5" s="224"/>
      <c r="G5" s="224"/>
      <c r="H5" s="15"/>
      <c r="I5" s="17"/>
      <c r="J5" s="18"/>
    </row>
    <row r="6" spans="1:14" ht="14.25" customHeight="1" x14ac:dyDescent="0.2">
      <c r="A6" s="223" t="s">
        <v>21</v>
      </c>
      <c r="B6" s="224"/>
      <c r="C6" s="224"/>
      <c r="D6" s="224"/>
      <c r="E6" s="224"/>
      <c r="F6" s="224"/>
      <c r="G6" s="224"/>
      <c r="H6" s="17"/>
      <c r="I6" s="17"/>
      <c r="J6" s="19"/>
      <c r="K6" s="20"/>
    </row>
    <row r="7" spans="1:14" ht="18" customHeight="1" x14ac:dyDescent="0.2">
      <c r="A7" s="225" t="s">
        <v>66</v>
      </c>
      <c r="B7" s="224"/>
      <c r="C7" s="224"/>
      <c r="D7" s="224"/>
      <c r="E7" s="224"/>
      <c r="F7" s="224"/>
      <c r="G7" s="224"/>
      <c r="H7" s="22"/>
      <c r="I7" s="21"/>
      <c r="J7" s="1"/>
    </row>
    <row r="8" spans="1:14" ht="18" customHeight="1" x14ac:dyDescent="0.2">
      <c r="A8" s="229" t="s">
        <v>13</v>
      </c>
      <c r="B8" s="229"/>
      <c r="C8" s="229"/>
      <c r="D8" s="229"/>
      <c r="E8" s="229"/>
      <c r="F8" s="22"/>
      <c r="G8" s="15"/>
      <c r="H8" s="22"/>
      <c r="I8" s="21"/>
      <c r="J8" s="1"/>
    </row>
    <row r="9" spans="1:14" ht="13.5" thickBot="1" x14ac:dyDescent="0.25">
      <c r="A9" s="229" t="s">
        <v>14</v>
      </c>
      <c r="B9" s="229"/>
      <c r="C9" s="229"/>
      <c r="D9" s="229"/>
      <c r="E9" s="229"/>
      <c r="F9" s="22"/>
      <c r="G9" s="15"/>
      <c r="H9" s="22"/>
      <c r="I9" s="21"/>
      <c r="J9" s="1"/>
    </row>
    <row r="10" spans="1:14" ht="11.25" customHeight="1" x14ac:dyDescent="0.2">
      <c r="A10" s="214" t="s">
        <v>1</v>
      </c>
      <c r="B10" s="226" t="s">
        <v>22</v>
      </c>
      <c r="C10" s="226"/>
      <c r="D10" s="226"/>
      <c r="E10" s="226" t="s">
        <v>23</v>
      </c>
      <c r="F10" s="226" t="s">
        <v>24</v>
      </c>
      <c r="G10" s="228"/>
      <c r="H10" s="23"/>
      <c r="I10" s="24"/>
      <c r="J10" s="25"/>
    </row>
    <row r="11" spans="1:14" ht="25.5" customHeight="1" x14ac:dyDescent="0.2">
      <c r="A11" s="215"/>
      <c r="B11" s="227"/>
      <c r="C11" s="227"/>
      <c r="D11" s="227"/>
      <c r="E11" s="227"/>
      <c r="F11" s="26" t="s">
        <v>25</v>
      </c>
      <c r="G11" s="27" t="s">
        <v>26</v>
      </c>
      <c r="H11" s="28"/>
      <c r="I11" s="28"/>
      <c r="J11" s="29"/>
    </row>
    <row r="12" spans="1:14" ht="12.75" customHeight="1" thickBot="1" x14ac:dyDescent="0.25">
      <c r="A12" s="30">
        <v>1</v>
      </c>
      <c r="B12" s="222">
        <v>2</v>
      </c>
      <c r="C12" s="222"/>
      <c r="D12" s="222"/>
      <c r="E12" s="31">
        <v>3</v>
      </c>
      <c r="F12" s="31">
        <v>4</v>
      </c>
      <c r="G12" s="32">
        <v>5</v>
      </c>
      <c r="H12" s="28"/>
      <c r="I12" s="28"/>
      <c r="J12" s="33"/>
    </row>
    <row r="13" spans="1:14" ht="22.5" customHeight="1" thickBot="1" x14ac:dyDescent="0.25">
      <c r="A13" s="34">
        <v>1</v>
      </c>
      <c r="B13" s="230" t="s">
        <v>27</v>
      </c>
      <c r="C13" s="230"/>
      <c r="D13" s="230"/>
      <c r="E13" s="35"/>
      <c r="F13" s="35"/>
      <c r="G13" s="36"/>
      <c r="H13" s="28"/>
      <c r="I13" s="28"/>
      <c r="J13" s="33"/>
    </row>
    <row r="14" spans="1:14" ht="18" customHeight="1" x14ac:dyDescent="0.2">
      <c r="A14" s="37">
        <v>2</v>
      </c>
      <c r="B14" s="231" t="s">
        <v>28</v>
      </c>
      <c r="C14" s="231"/>
      <c r="D14" s="231"/>
      <c r="E14" s="38"/>
      <c r="F14" s="38"/>
      <c r="G14" s="39"/>
      <c r="H14" s="28"/>
      <c r="I14" s="28"/>
      <c r="J14" s="33"/>
    </row>
    <row r="15" spans="1:14" ht="19.5" customHeight="1" x14ac:dyDescent="0.2">
      <c r="A15" s="40">
        <v>3</v>
      </c>
      <c r="B15" s="233" t="s">
        <v>47</v>
      </c>
      <c r="C15" s="233"/>
      <c r="D15" s="233"/>
      <c r="E15" s="26"/>
      <c r="F15" s="26"/>
      <c r="G15" s="27"/>
      <c r="H15" s="28"/>
      <c r="I15" s="28"/>
      <c r="J15" s="33"/>
    </row>
    <row r="16" spans="1:14" ht="18.75" customHeight="1" thickBot="1" x14ac:dyDescent="0.25">
      <c r="A16" s="41">
        <v>4</v>
      </c>
      <c r="B16" s="234" t="s">
        <v>29</v>
      </c>
      <c r="C16" s="234"/>
      <c r="D16" s="234"/>
      <c r="E16" s="42"/>
      <c r="F16" s="42"/>
      <c r="G16" s="43"/>
      <c r="H16" s="28"/>
      <c r="I16" s="28"/>
      <c r="J16" s="33"/>
    </row>
    <row r="17" spans="1:10" ht="25.5" customHeight="1" thickBot="1" x14ac:dyDescent="0.25">
      <c r="A17" s="34">
        <v>5</v>
      </c>
      <c r="B17" s="218" t="s">
        <v>30</v>
      </c>
      <c r="C17" s="219"/>
      <c r="D17" s="220"/>
      <c r="E17" s="44"/>
      <c r="F17" s="35"/>
      <c r="G17" s="36"/>
      <c r="H17" s="28"/>
      <c r="I17" s="28"/>
      <c r="J17" s="33"/>
    </row>
    <row r="18" spans="1:10" ht="26.25" customHeight="1" x14ac:dyDescent="0.2">
      <c r="A18" s="37">
        <v>6</v>
      </c>
      <c r="B18" s="217" t="s">
        <v>31</v>
      </c>
      <c r="C18" s="217"/>
      <c r="D18" s="217"/>
      <c r="E18" s="38"/>
      <c r="F18" s="38"/>
      <c r="G18" s="39"/>
      <c r="H18" s="28"/>
      <c r="I18" s="28"/>
      <c r="J18" s="33"/>
    </row>
    <row r="19" spans="1:10" ht="26.25" customHeight="1" x14ac:dyDescent="0.2">
      <c r="A19" s="40">
        <v>7</v>
      </c>
      <c r="B19" s="232" t="s">
        <v>32</v>
      </c>
      <c r="C19" s="232"/>
      <c r="D19" s="232"/>
      <c r="E19" s="26"/>
      <c r="F19" s="26"/>
      <c r="G19" s="27"/>
      <c r="H19" s="28"/>
      <c r="I19" s="28"/>
      <c r="J19" s="33"/>
    </row>
    <row r="20" spans="1:10" ht="36" customHeight="1" thickBot="1" x14ac:dyDescent="0.25">
      <c r="A20" s="30">
        <v>8</v>
      </c>
      <c r="B20" s="216" t="s">
        <v>33</v>
      </c>
      <c r="C20" s="216"/>
      <c r="D20" s="216"/>
      <c r="E20" s="31"/>
      <c r="F20" s="31"/>
      <c r="G20" s="32"/>
      <c r="H20" s="28"/>
      <c r="I20" s="28"/>
      <c r="J20" s="33"/>
    </row>
    <row r="21" spans="1:10" ht="20.100000000000001" customHeight="1" x14ac:dyDescent="0.2">
      <c r="A21" s="33"/>
      <c r="B21" s="29"/>
      <c r="C21" s="29"/>
      <c r="D21" s="29"/>
      <c r="E21" s="29"/>
      <c r="F21" s="33"/>
      <c r="G21" s="33"/>
      <c r="H21" s="33"/>
      <c r="I21" s="33"/>
      <c r="J21" s="33"/>
    </row>
    <row r="22" spans="1:10" ht="13.5" customHeight="1" x14ac:dyDescent="0.2">
      <c r="A22" s="28"/>
      <c r="B22" s="45" t="s">
        <v>3</v>
      </c>
      <c r="C22" s="45"/>
      <c r="D22" s="46" t="s">
        <v>34</v>
      </c>
      <c r="E22" s="2"/>
      <c r="F22" s="2"/>
      <c r="G22" s="2"/>
      <c r="H22" s="28"/>
      <c r="I22" s="33"/>
    </row>
    <row r="23" spans="1:10" ht="12" customHeight="1" x14ac:dyDescent="0.2">
      <c r="A23" s="28"/>
      <c r="B23" s="47"/>
      <c r="C23" s="47"/>
      <c r="D23" s="47" t="s">
        <v>35</v>
      </c>
      <c r="E23" s="2"/>
      <c r="F23" s="2"/>
      <c r="G23" s="2"/>
      <c r="H23" s="28"/>
      <c r="I23" s="33"/>
    </row>
    <row r="24" spans="1:10" ht="21" customHeight="1" x14ac:dyDescent="0.2">
      <c r="A24" s="28"/>
      <c r="B24" s="45" t="s">
        <v>0</v>
      </c>
      <c r="C24" s="45"/>
      <c r="D24" s="48" t="s">
        <v>36</v>
      </c>
      <c r="E24" s="49"/>
      <c r="F24" s="2"/>
      <c r="G24" s="2"/>
      <c r="H24" s="28"/>
      <c r="I24" s="33"/>
    </row>
    <row r="25" spans="1:10" ht="12" customHeight="1" x14ac:dyDescent="0.2">
      <c r="A25" s="28"/>
      <c r="B25" s="47"/>
      <c r="C25" s="47"/>
      <c r="D25" s="47" t="s">
        <v>35</v>
      </c>
      <c r="E25" s="50"/>
      <c r="F25" s="2"/>
      <c r="G25" s="2"/>
      <c r="H25" s="28"/>
      <c r="I25" s="33"/>
    </row>
    <row r="26" spans="1:10" x14ac:dyDescent="0.2">
      <c r="A26" s="25"/>
      <c r="B26" s="25"/>
      <c r="C26" s="25"/>
      <c r="D26" s="25"/>
      <c r="E26" s="25"/>
      <c r="F26" s="25"/>
      <c r="G26" s="25"/>
      <c r="H26" s="25"/>
      <c r="I26" s="25"/>
      <c r="J26" s="25"/>
    </row>
    <row r="27" spans="1:10" x14ac:dyDescent="0.2">
      <c r="A27" s="25"/>
      <c r="B27" s="25"/>
      <c r="C27" s="25"/>
      <c r="D27" s="25"/>
      <c r="E27" s="25"/>
      <c r="F27" s="25"/>
      <c r="G27" s="25"/>
      <c r="H27" s="25"/>
      <c r="I27" s="25"/>
      <c r="J27" s="25"/>
    </row>
    <row r="28" spans="1:10" x14ac:dyDescent="0.2">
      <c r="A28" s="25"/>
      <c r="B28" s="25"/>
      <c r="C28" s="25"/>
      <c r="D28" s="25"/>
      <c r="E28" s="25"/>
      <c r="F28" s="25"/>
      <c r="G28" s="25"/>
      <c r="H28" s="25"/>
      <c r="I28" s="25"/>
      <c r="J28" s="25"/>
    </row>
    <row r="29" spans="1:10" x14ac:dyDescent="0.2">
      <c r="A29" s="25"/>
      <c r="B29" s="25"/>
      <c r="C29" s="25"/>
      <c r="D29" s="25"/>
      <c r="E29" s="25"/>
      <c r="F29" s="25"/>
      <c r="G29" s="25"/>
      <c r="H29" s="25"/>
      <c r="I29" s="25"/>
      <c r="J29" s="25"/>
    </row>
    <row r="30" spans="1:10" x14ac:dyDescent="0.2">
      <c r="A30" s="25"/>
      <c r="B30" s="25"/>
      <c r="C30" s="25"/>
      <c r="D30" s="25"/>
      <c r="E30" s="25"/>
      <c r="F30" s="25"/>
      <c r="G30" s="25"/>
      <c r="H30" s="25"/>
      <c r="I30" s="25"/>
      <c r="J30" s="25"/>
    </row>
  </sheetData>
  <mergeCells count="22">
    <mergeCell ref="A9:E9"/>
    <mergeCell ref="B13:D13"/>
    <mergeCell ref="B14:D14"/>
    <mergeCell ref="B19:D19"/>
    <mergeCell ref="B15:D15"/>
    <mergeCell ref="B16:D16"/>
    <mergeCell ref="A10:A11"/>
    <mergeCell ref="B20:D20"/>
    <mergeCell ref="B18:D18"/>
    <mergeCell ref="B17:D17"/>
    <mergeCell ref="D1:G1"/>
    <mergeCell ref="D2:G2"/>
    <mergeCell ref="D3:G3"/>
    <mergeCell ref="D4:G4"/>
    <mergeCell ref="B12:D12"/>
    <mergeCell ref="A6:G6"/>
    <mergeCell ref="A5:G5"/>
    <mergeCell ref="A7:G7"/>
    <mergeCell ref="E10:E11"/>
    <mergeCell ref="F10:G10"/>
    <mergeCell ref="A8:E8"/>
    <mergeCell ref="B10:D11"/>
  </mergeCells>
  <pageMargins left="0.70866141732283472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J71"/>
  <sheetViews>
    <sheetView topLeftCell="A7" zoomScale="84" zoomScaleNormal="84" workbookViewId="0">
      <pane xSplit="3" ySplit="9" topLeftCell="R58" activePane="bottomRight" state="frozen"/>
      <selection activeCell="A7" sqref="A7"/>
      <selection pane="topRight" activeCell="D7" sqref="D7"/>
      <selection pane="bottomLeft" activeCell="A16" sqref="A16"/>
      <selection pane="bottomRight" activeCell="E62" sqref="E16:E62"/>
    </sheetView>
  </sheetViews>
  <sheetFormatPr defaultRowHeight="12.75" x14ac:dyDescent="0.2"/>
  <cols>
    <col min="1" max="1" width="5.5703125" customWidth="1"/>
    <col min="2" max="2" width="21.5703125" customWidth="1"/>
    <col min="3" max="3" width="16.28515625" customWidth="1"/>
    <col min="4" max="4" width="19.140625" customWidth="1"/>
    <col min="5" max="6" width="14.7109375" customWidth="1"/>
    <col min="7" max="9" width="14.7109375" hidden="1" customWidth="1"/>
    <col min="10" max="10" width="14.7109375" customWidth="1"/>
    <col min="11" max="13" width="14.7109375" hidden="1" customWidth="1"/>
    <col min="14" max="14" width="14.7109375" customWidth="1"/>
    <col min="15" max="16" width="14.7109375" hidden="1" customWidth="1"/>
    <col min="17" max="17" width="12" hidden="1" customWidth="1"/>
    <col min="18" max="18" width="15" customWidth="1"/>
    <col min="19" max="19" width="12.85546875" hidden="1" customWidth="1"/>
    <col min="20" max="20" width="16" customWidth="1"/>
    <col min="21" max="21" width="16.28515625" customWidth="1"/>
    <col min="22" max="22" width="13.42578125" hidden="1" customWidth="1"/>
    <col min="23" max="23" width="12.7109375" hidden="1" customWidth="1"/>
    <col min="24" max="24" width="16.28515625" customWidth="1"/>
    <col min="25" max="25" width="16.85546875" customWidth="1"/>
    <col min="26" max="27" width="12.7109375" hidden="1" customWidth="1"/>
    <col min="28" max="28" width="14.7109375" customWidth="1"/>
    <col min="29" max="29" width="13" customWidth="1"/>
    <col min="30" max="31" width="9.140625" hidden="1" customWidth="1"/>
    <col min="32" max="32" width="14.5703125" customWidth="1"/>
    <col min="33" max="33" width="15.140625" hidden="1" customWidth="1"/>
    <col min="34" max="34" width="14.42578125" hidden="1" customWidth="1"/>
    <col min="35" max="36" width="14.7109375" customWidth="1"/>
  </cols>
  <sheetData>
    <row r="1" spans="1:36" s="16" customFormat="1" ht="12.75" customHeight="1" x14ac:dyDescent="0.2">
      <c r="M1" s="221"/>
      <c r="N1" s="221"/>
      <c r="O1" s="221"/>
      <c r="P1" s="221"/>
      <c r="T1" s="13"/>
      <c r="U1" s="13"/>
      <c r="V1" s="13"/>
      <c r="W1" s="13"/>
      <c r="X1" s="13"/>
      <c r="Y1" s="13"/>
      <c r="Z1" s="14"/>
      <c r="AA1" s="14"/>
      <c r="AB1" s="14"/>
      <c r="AC1" s="14"/>
      <c r="AJ1" s="16" t="s">
        <v>15</v>
      </c>
    </row>
    <row r="2" spans="1:36" s="16" customFormat="1" ht="12.75" customHeight="1" x14ac:dyDescent="0.2">
      <c r="M2" s="221"/>
      <c r="N2" s="221"/>
      <c r="O2" s="221"/>
      <c r="P2" s="221"/>
      <c r="T2" s="5"/>
      <c r="U2" s="5"/>
      <c r="V2" s="5"/>
      <c r="W2" s="5"/>
      <c r="X2" s="5"/>
      <c r="Y2" s="5"/>
      <c r="Z2" s="5"/>
      <c r="AA2" s="5"/>
      <c r="AB2" s="5"/>
      <c r="AC2" s="5"/>
      <c r="AJ2" s="16" t="s">
        <v>16</v>
      </c>
    </row>
    <row r="3" spans="1:36" s="16" customFormat="1" ht="12.75" customHeight="1" x14ac:dyDescent="0.2">
      <c r="M3" s="221"/>
      <c r="N3" s="221"/>
      <c r="O3" s="221"/>
      <c r="P3" s="221"/>
      <c r="T3" s="5"/>
      <c r="U3" s="5"/>
      <c r="V3" s="5"/>
      <c r="W3" s="5"/>
      <c r="X3" s="5"/>
      <c r="Y3" s="5"/>
      <c r="Z3" s="5"/>
      <c r="AA3" s="5"/>
      <c r="AB3" s="5"/>
      <c r="AC3" s="5"/>
      <c r="AJ3" s="16" t="s">
        <v>17</v>
      </c>
    </row>
    <row r="4" spans="1:36" s="16" customFormat="1" ht="12.75" customHeight="1" x14ac:dyDescent="0.2">
      <c r="M4" s="221"/>
      <c r="N4" s="221"/>
      <c r="O4" s="221"/>
      <c r="P4" s="221"/>
      <c r="T4" s="5"/>
      <c r="U4" s="5"/>
      <c r="V4" s="5"/>
      <c r="W4" s="5"/>
      <c r="X4" s="5"/>
      <c r="Y4" s="5"/>
      <c r="Z4" s="5"/>
      <c r="AA4" s="5"/>
      <c r="AB4" s="5"/>
      <c r="AC4" s="5"/>
      <c r="AJ4" s="16" t="s">
        <v>18</v>
      </c>
    </row>
    <row r="5" spans="1:36" s="16" customFormat="1" ht="12.75" customHeight="1" x14ac:dyDescent="0.25">
      <c r="M5" s="281"/>
      <c r="N5" s="221"/>
      <c r="O5" s="221"/>
      <c r="P5" s="221"/>
      <c r="T5" s="5"/>
      <c r="U5" s="5"/>
      <c r="V5" s="5"/>
      <c r="W5" s="5"/>
      <c r="X5" s="5"/>
      <c r="Y5" s="5"/>
      <c r="Z5" s="5"/>
      <c r="AA5" s="5"/>
      <c r="AB5" s="5"/>
      <c r="AC5" s="5"/>
      <c r="AJ5" s="16" t="s">
        <v>48</v>
      </c>
    </row>
    <row r="6" spans="1:36" ht="14.25" customHeight="1" x14ac:dyDescent="0.2">
      <c r="B6" s="61"/>
      <c r="C6" s="239" t="s">
        <v>19</v>
      </c>
      <c r="D6" s="224"/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224"/>
      <c r="T6" s="224"/>
      <c r="U6" s="224"/>
      <c r="AI6" s="127"/>
      <c r="AJ6" s="127"/>
    </row>
    <row r="7" spans="1:36" ht="22.5" customHeight="1" x14ac:dyDescent="0.2">
      <c r="B7" s="61"/>
      <c r="C7" s="244" t="s">
        <v>181</v>
      </c>
      <c r="D7" s="224"/>
      <c r="E7" s="224"/>
      <c r="F7" s="224"/>
      <c r="G7" s="224"/>
      <c r="H7" s="224"/>
      <c r="I7" s="224"/>
      <c r="J7" s="224"/>
      <c r="K7" s="224"/>
      <c r="L7" s="224"/>
      <c r="M7" s="224"/>
      <c r="N7" s="224"/>
      <c r="O7" s="224"/>
      <c r="P7" s="224"/>
      <c r="Q7" s="224"/>
      <c r="R7" s="224"/>
      <c r="S7" s="224"/>
      <c r="T7" s="224"/>
      <c r="U7" s="224"/>
    </row>
    <row r="8" spans="1:36" s="1" customFormat="1" ht="14.25" customHeight="1" x14ac:dyDescent="0.2">
      <c r="A8" s="283" t="s">
        <v>13</v>
      </c>
      <c r="B8" s="283"/>
      <c r="C8" s="283"/>
      <c r="D8" s="283"/>
      <c r="E8" s="283"/>
      <c r="F8" s="124"/>
      <c r="G8" s="124"/>
      <c r="H8" s="124"/>
      <c r="I8" s="124"/>
      <c r="J8" s="124"/>
      <c r="K8" s="124"/>
      <c r="M8" s="4"/>
      <c r="N8" s="124"/>
      <c r="O8" s="124"/>
      <c r="AI8" s="124"/>
      <c r="AJ8" s="124"/>
    </row>
    <row r="9" spans="1:36" s="1" customFormat="1" ht="20.25" customHeight="1" thickBot="1" x14ac:dyDescent="0.25">
      <c r="A9" s="284" t="s">
        <v>14</v>
      </c>
      <c r="B9" s="284"/>
      <c r="C9" s="284"/>
      <c r="D9" s="284"/>
      <c r="E9" s="284"/>
      <c r="F9" s="124"/>
      <c r="G9" s="124"/>
      <c r="H9" s="124"/>
      <c r="I9" s="124"/>
      <c r="J9" s="124"/>
      <c r="K9" s="124"/>
      <c r="M9" s="4"/>
      <c r="N9" s="124"/>
      <c r="O9" s="124"/>
      <c r="AI9" s="124"/>
      <c r="AJ9" s="124"/>
    </row>
    <row r="10" spans="1:36" s="3" customFormat="1" ht="30" customHeight="1" thickBot="1" x14ac:dyDescent="0.25">
      <c r="A10" s="285" t="s">
        <v>1</v>
      </c>
      <c r="B10" s="288" t="s">
        <v>4</v>
      </c>
      <c r="C10" s="291" t="s">
        <v>5</v>
      </c>
      <c r="D10" s="240" t="s">
        <v>8</v>
      </c>
      <c r="E10" s="240" t="s">
        <v>67</v>
      </c>
      <c r="F10" s="251" t="s">
        <v>10</v>
      </c>
      <c r="G10" s="252"/>
      <c r="H10" s="252"/>
      <c r="I10" s="252"/>
      <c r="J10" s="252"/>
      <c r="K10" s="252"/>
      <c r="L10" s="252"/>
      <c r="M10" s="252"/>
      <c r="N10" s="252"/>
      <c r="O10" s="252"/>
      <c r="P10" s="252"/>
      <c r="Q10" s="252"/>
      <c r="R10" s="252"/>
      <c r="S10" s="252"/>
      <c r="T10" s="252"/>
      <c r="U10" s="252"/>
      <c r="V10" s="252"/>
      <c r="W10" s="252"/>
      <c r="X10" s="252"/>
      <c r="Y10" s="252"/>
      <c r="Z10" s="252"/>
      <c r="AA10" s="252"/>
      <c r="AB10" s="252"/>
      <c r="AC10" s="252"/>
      <c r="AD10" s="252"/>
      <c r="AE10" s="252"/>
      <c r="AF10" s="256" t="s">
        <v>12</v>
      </c>
      <c r="AG10" s="259" t="s">
        <v>68</v>
      </c>
      <c r="AH10" s="260"/>
      <c r="AI10" s="245" t="s">
        <v>11</v>
      </c>
      <c r="AJ10" s="246"/>
    </row>
    <row r="11" spans="1:36" s="3" customFormat="1" ht="62.25" customHeight="1" thickBot="1" x14ac:dyDescent="0.25">
      <c r="A11" s="286"/>
      <c r="B11" s="289"/>
      <c r="C11" s="292"/>
      <c r="D11" s="241"/>
      <c r="E11" s="241"/>
      <c r="F11" s="245" t="s">
        <v>7</v>
      </c>
      <c r="G11" s="276"/>
      <c r="H11" s="270"/>
      <c r="I11" s="267"/>
      <c r="J11" s="245" t="s">
        <v>6</v>
      </c>
      <c r="K11" s="276"/>
      <c r="L11" s="276"/>
      <c r="M11" s="280"/>
      <c r="N11" s="261" t="s">
        <v>69</v>
      </c>
      <c r="O11" s="262"/>
      <c r="P11" s="262"/>
      <c r="Q11" s="262"/>
      <c r="R11" s="262"/>
      <c r="S11" s="262"/>
      <c r="T11" s="262"/>
      <c r="U11" s="262"/>
      <c r="V11" s="262"/>
      <c r="W11" s="262"/>
      <c r="X11" s="262"/>
      <c r="Y11" s="262"/>
      <c r="Z11" s="262"/>
      <c r="AA11" s="262"/>
      <c r="AB11" s="262"/>
      <c r="AC11" s="262"/>
      <c r="AD11" s="262"/>
      <c r="AE11" s="262"/>
      <c r="AF11" s="257"/>
      <c r="AG11" s="263" t="s">
        <v>70</v>
      </c>
      <c r="AH11" s="264"/>
      <c r="AI11" s="247"/>
      <c r="AJ11" s="248"/>
    </row>
    <row r="12" spans="1:36" s="3" customFormat="1" ht="40.5" customHeight="1" thickBot="1" x14ac:dyDescent="0.25">
      <c r="A12" s="286"/>
      <c r="B12" s="289"/>
      <c r="C12" s="292"/>
      <c r="D12" s="241"/>
      <c r="E12" s="241"/>
      <c r="F12" s="268"/>
      <c r="G12" s="263"/>
      <c r="H12" s="263"/>
      <c r="I12" s="264"/>
      <c r="J12" s="268"/>
      <c r="K12" s="263"/>
      <c r="L12" s="263"/>
      <c r="M12" s="264"/>
      <c r="N12" s="240" t="s">
        <v>77</v>
      </c>
      <c r="O12" s="240" t="s">
        <v>71</v>
      </c>
      <c r="P12" s="242" t="s">
        <v>72</v>
      </c>
      <c r="Q12" s="243"/>
      <c r="R12" s="245" t="s">
        <v>73</v>
      </c>
      <c r="S12" s="267"/>
      <c r="T12" s="245" t="s">
        <v>74</v>
      </c>
      <c r="U12" s="270"/>
      <c r="V12" s="270"/>
      <c r="W12" s="267"/>
      <c r="X12" s="261" t="s">
        <v>75</v>
      </c>
      <c r="Y12" s="274"/>
      <c r="Z12" s="274"/>
      <c r="AA12" s="275"/>
      <c r="AB12" s="245" t="s">
        <v>76</v>
      </c>
      <c r="AC12" s="270"/>
      <c r="AD12" s="270"/>
      <c r="AE12" s="267"/>
      <c r="AF12" s="257"/>
      <c r="AG12" s="263"/>
      <c r="AH12" s="264"/>
      <c r="AI12" s="249"/>
      <c r="AJ12" s="250"/>
    </row>
    <row r="13" spans="1:36" s="3" customFormat="1" ht="30" customHeight="1" thickBot="1" x14ac:dyDescent="0.25">
      <c r="A13" s="286"/>
      <c r="B13" s="289"/>
      <c r="C13" s="292"/>
      <c r="D13" s="241"/>
      <c r="E13" s="241"/>
      <c r="F13" s="277"/>
      <c r="G13" s="278"/>
      <c r="H13" s="278"/>
      <c r="I13" s="279"/>
      <c r="J13" s="277"/>
      <c r="K13" s="278"/>
      <c r="L13" s="278"/>
      <c r="M13" s="279"/>
      <c r="N13" s="254"/>
      <c r="O13" s="254"/>
      <c r="P13" s="235" t="s">
        <v>9</v>
      </c>
      <c r="Q13" s="237" t="s">
        <v>67</v>
      </c>
      <c r="R13" s="268"/>
      <c r="S13" s="264"/>
      <c r="T13" s="271"/>
      <c r="U13" s="272"/>
      <c r="V13" s="272"/>
      <c r="W13" s="273"/>
      <c r="X13" s="271"/>
      <c r="Y13" s="272"/>
      <c r="Z13" s="272"/>
      <c r="AA13" s="273"/>
      <c r="AB13" s="271"/>
      <c r="AC13" s="272"/>
      <c r="AD13" s="272"/>
      <c r="AE13" s="273"/>
      <c r="AF13" s="257"/>
      <c r="AG13" s="265"/>
      <c r="AH13" s="266"/>
      <c r="AI13" s="253" t="s">
        <v>9</v>
      </c>
      <c r="AJ13" s="241" t="s">
        <v>67</v>
      </c>
    </row>
    <row r="14" spans="1:36" s="3" customFormat="1" ht="54" customHeight="1" thickBot="1" x14ac:dyDescent="0.25">
      <c r="A14" s="287"/>
      <c r="B14" s="290"/>
      <c r="C14" s="293"/>
      <c r="D14" s="238"/>
      <c r="E14" s="238"/>
      <c r="F14" s="271"/>
      <c r="G14" s="272"/>
      <c r="H14" s="272"/>
      <c r="I14" s="273"/>
      <c r="J14" s="271"/>
      <c r="K14" s="272"/>
      <c r="L14" s="272"/>
      <c r="M14" s="273"/>
      <c r="N14" s="255"/>
      <c r="O14" s="255"/>
      <c r="P14" s="236"/>
      <c r="Q14" s="238"/>
      <c r="R14" s="269"/>
      <c r="S14" s="266"/>
      <c r="T14" s="94" t="s">
        <v>9</v>
      </c>
      <c r="U14" s="6" t="s">
        <v>67</v>
      </c>
      <c r="V14" s="118" t="s">
        <v>9</v>
      </c>
      <c r="W14" s="117" t="s">
        <v>67</v>
      </c>
      <c r="X14" s="94" t="s">
        <v>9</v>
      </c>
      <c r="Y14" s="6" t="s">
        <v>67</v>
      </c>
      <c r="Z14" s="118" t="s">
        <v>9</v>
      </c>
      <c r="AA14" s="117" t="s">
        <v>67</v>
      </c>
      <c r="AB14" s="94" t="s">
        <v>9</v>
      </c>
      <c r="AC14" s="6" t="s">
        <v>67</v>
      </c>
      <c r="AD14" s="118" t="s">
        <v>9</v>
      </c>
      <c r="AE14" s="126" t="s">
        <v>67</v>
      </c>
      <c r="AF14" s="258"/>
      <c r="AG14" s="119" t="s">
        <v>9</v>
      </c>
      <c r="AH14" s="125" t="s">
        <v>67</v>
      </c>
      <c r="AI14" s="236"/>
      <c r="AJ14" s="238"/>
    </row>
    <row r="15" spans="1:36" s="3" customFormat="1" ht="54" customHeight="1" thickBot="1" x14ac:dyDescent="0.25">
      <c r="A15" s="7">
        <v>1</v>
      </c>
      <c r="B15" s="6">
        <v>2</v>
      </c>
      <c r="C15" s="8">
        <v>3</v>
      </c>
      <c r="D15" s="140">
        <v>4</v>
      </c>
      <c r="E15" s="140">
        <v>5</v>
      </c>
      <c r="F15" s="152">
        <v>6</v>
      </c>
      <c r="G15" s="142">
        <v>9</v>
      </c>
      <c r="H15" s="153">
        <v>10</v>
      </c>
      <c r="I15" s="140">
        <v>11</v>
      </c>
      <c r="J15" s="152">
        <v>7</v>
      </c>
      <c r="K15" s="142">
        <v>13</v>
      </c>
      <c r="L15" s="153">
        <v>14</v>
      </c>
      <c r="M15" s="140">
        <v>15</v>
      </c>
      <c r="N15" s="143">
        <v>8</v>
      </c>
      <c r="O15" s="143">
        <v>17</v>
      </c>
      <c r="P15" s="153">
        <v>18</v>
      </c>
      <c r="Q15" s="140">
        <v>19</v>
      </c>
      <c r="R15" s="143">
        <v>9</v>
      </c>
      <c r="S15" s="143">
        <v>21</v>
      </c>
      <c r="T15" s="6">
        <v>10</v>
      </c>
      <c r="U15" s="6">
        <v>11</v>
      </c>
      <c r="V15" s="153">
        <v>24</v>
      </c>
      <c r="W15" s="140">
        <v>25</v>
      </c>
      <c r="X15" s="6">
        <v>12</v>
      </c>
      <c r="Y15" s="6">
        <v>13</v>
      </c>
      <c r="Z15" s="153">
        <v>28</v>
      </c>
      <c r="AA15" s="140">
        <v>29</v>
      </c>
      <c r="AB15" s="6">
        <v>14</v>
      </c>
      <c r="AC15" s="6">
        <v>15</v>
      </c>
      <c r="AD15" s="153">
        <v>32</v>
      </c>
      <c r="AE15" s="140">
        <v>33</v>
      </c>
      <c r="AF15" s="140">
        <v>16</v>
      </c>
      <c r="AG15" s="153">
        <v>35</v>
      </c>
      <c r="AH15" s="153">
        <v>36</v>
      </c>
      <c r="AI15" s="153">
        <v>17</v>
      </c>
      <c r="AJ15" s="140">
        <v>18</v>
      </c>
    </row>
    <row r="16" spans="1:36" s="169" customFormat="1" ht="37.5" customHeight="1" x14ac:dyDescent="0.2">
      <c r="A16" s="160">
        <v>1</v>
      </c>
      <c r="B16" s="162" t="s">
        <v>112</v>
      </c>
      <c r="C16" s="163" t="s">
        <v>101</v>
      </c>
      <c r="D16" s="164">
        <v>408423.51000000007</v>
      </c>
      <c r="E16" s="165">
        <v>34070.04</v>
      </c>
      <c r="F16" s="165">
        <v>24808.09</v>
      </c>
      <c r="G16" s="165">
        <v>12610.42</v>
      </c>
      <c r="H16" s="166">
        <v>4702.8999999999996</v>
      </c>
      <c r="I16" s="166">
        <v>0</v>
      </c>
      <c r="J16" s="166">
        <v>23680.23</v>
      </c>
      <c r="K16" s="166">
        <v>0</v>
      </c>
      <c r="L16" s="166">
        <v>23467.83</v>
      </c>
      <c r="M16" s="166">
        <v>0</v>
      </c>
      <c r="N16" s="166">
        <v>359935.19000000006</v>
      </c>
      <c r="O16" s="166">
        <v>21459.62</v>
      </c>
      <c r="P16" s="166">
        <v>313925.44</v>
      </c>
      <c r="Q16" s="166">
        <v>0</v>
      </c>
      <c r="R16" s="166">
        <v>37375.480000000003</v>
      </c>
      <c r="S16" s="166">
        <v>9345.07</v>
      </c>
      <c r="T16" s="166">
        <v>220925.45</v>
      </c>
      <c r="U16" s="166">
        <v>21459.62</v>
      </c>
      <c r="V16" s="166">
        <v>202946.11</v>
      </c>
      <c r="W16" s="166">
        <v>0</v>
      </c>
      <c r="X16" s="166">
        <v>101634.26000000001</v>
      </c>
      <c r="Y16" s="166">
        <v>0</v>
      </c>
      <c r="Z16" s="166">
        <v>101634.26000000001</v>
      </c>
      <c r="AA16" s="166">
        <v>0</v>
      </c>
      <c r="AB16" s="166">
        <v>0</v>
      </c>
      <c r="AC16" s="166">
        <v>0</v>
      </c>
      <c r="AD16" s="166">
        <v>0</v>
      </c>
      <c r="AE16" s="166">
        <v>0</v>
      </c>
      <c r="AF16" s="166">
        <v>0</v>
      </c>
      <c r="AG16" s="167">
        <f>SUM('[1]форма 1'!AG51)</f>
        <v>0</v>
      </c>
      <c r="AH16" s="166">
        <f>SUM('[1]форма 1'!AH51)</f>
        <v>0</v>
      </c>
      <c r="AI16" s="166">
        <v>342096.17</v>
      </c>
      <c r="AJ16" s="168">
        <v>0</v>
      </c>
    </row>
    <row r="17" spans="1:36" s="169" customFormat="1" ht="37.5" customHeight="1" x14ac:dyDescent="0.2">
      <c r="A17" s="160">
        <v>2</v>
      </c>
      <c r="B17" s="162" t="s">
        <v>113</v>
      </c>
      <c r="C17" s="163" t="s">
        <v>102</v>
      </c>
      <c r="D17" s="164">
        <v>1087018.47</v>
      </c>
      <c r="E17" s="165">
        <v>12107</v>
      </c>
      <c r="F17" s="165">
        <v>38100</v>
      </c>
      <c r="G17" s="165">
        <v>0</v>
      </c>
      <c r="H17" s="166">
        <v>38100</v>
      </c>
      <c r="I17" s="166">
        <v>0</v>
      </c>
      <c r="J17" s="166">
        <v>51000</v>
      </c>
      <c r="K17" s="166">
        <v>0</v>
      </c>
      <c r="L17" s="166">
        <v>51000</v>
      </c>
      <c r="M17" s="166">
        <v>0</v>
      </c>
      <c r="N17" s="166">
        <v>997918.47</v>
      </c>
      <c r="O17" s="166">
        <v>12107</v>
      </c>
      <c r="P17" s="166">
        <v>935811.47</v>
      </c>
      <c r="Q17" s="166">
        <v>0</v>
      </c>
      <c r="R17" s="166">
        <v>0</v>
      </c>
      <c r="S17" s="166">
        <v>0</v>
      </c>
      <c r="T17" s="166">
        <v>61307</v>
      </c>
      <c r="U17" s="166">
        <v>12107</v>
      </c>
      <c r="V17" s="166">
        <v>49200</v>
      </c>
      <c r="W17" s="166">
        <v>0</v>
      </c>
      <c r="X17" s="166">
        <v>936611.47</v>
      </c>
      <c r="Y17" s="166">
        <v>0</v>
      </c>
      <c r="Z17" s="166">
        <v>886611.47</v>
      </c>
      <c r="AA17" s="166">
        <v>0</v>
      </c>
      <c r="AB17" s="166">
        <v>0</v>
      </c>
      <c r="AC17" s="166">
        <v>0</v>
      </c>
      <c r="AD17" s="166">
        <v>0</v>
      </c>
      <c r="AE17" s="166">
        <v>0</v>
      </c>
      <c r="AF17" s="166">
        <v>0</v>
      </c>
      <c r="AG17" s="167">
        <f>SUM('[1]форма 1'!AG52)</f>
        <v>0</v>
      </c>
      <c r="AH17" s="166">
        <f>SUM('[1]форма 1'!AH52)</f>
        <v>0</v>
      </c>
      <c r="AI17" s="166">
        <v>1024911.47</v>
      </c>
      <c r="AJ17" s="168">
        <v>0</v>
      </c>
    </row>
    <row r="18" spans="1:36" s="169" customFormat="1" ht="37.5" customHeight="1" x14ac:dyDescent="0.2">
      <c r="A18" s="160">
        <v>3</v>
      </c>
      <c r="B18" s="162" t="s">
        <v>114</v>
      </c>
      <c r="C18" s="163" t="s">
        <v>103</v>
      </c>
      <c r="D18" s="164">
        <v>79490651.25</v>
      </c>
      <c r="E18" s="165">
        <v>989.13</v>
      </c>
      <c r="F18" s="165">
        <v>238948.30000000002</v>
      </c>
      <c r="G18" s="165">
        <v>989.13</v>
      </c>
      <c r="H18" s="166">
        <v>0</v>
      </c>
      <c r="I18" s="166">
        <v>0</v>
      </c>
      <c r="J18" s="166">
        <v>7143939.1100000003</v>
      </c>
      <c r="K18" s="166">
        <v>0</v>
      </c>
      <c r="L18" s="166">
        <v>6224250.6799999997</v>
      </c>
      <c r="M18" s="166">
        <v>0</v>
      </c>
      <c r="N18" s="166">
        <v>72107763.840000004</v>
      </c>
      <c r="O18" s="166">
        <v>0</v>
      </c>
      <c r="P18" s="166">
        <v>10124272.59</v>
      </c>
      <c r="Q18" s="166">
        <v>0</v>
      </c>
      <c r="R18" s="166">
        <v>460218.36</v>
      </c>
      <c r="S18" s="166">
        <v>0</v>
      </c>
      <c r="T18" s="166">
        <v>70426235.039999992</v>
      </c>
      <c r="U18" s="166">
        <v>0</v>
      </c>
      <c r="V18" s="166">
        <v>10124272.59</v>
      </c>
      <c r="W18" s="166">
        <v>0</v>
      </c>
      <c r="X18" s="166">
        <v>1221310.44</v>
      </c>
      <c r="Y18" s="166">
        <v>0</v>
      </c>
      <c r="Z18" s="166">
        <v>0</v>
      </c>
      <c r="AA18" s="166">
        <v>0</v>
      </c>
      <c r="AB18" s="166">
        <v>0</v>
      </c>
      <c r="AC18" s="166">
        <v>0</v>
      </c>
      <c r="AD18" s="166">
        <v>0</v>
      </c>
      <c r="AE18" s="166">
        <v>0</v>
      </c>
      <c r="AF18" s="166">
        <v>0</v>
      </c>
      <c r="AG18" s="166">
        <f>SUM('[1]форма 1'!AG53)</f>
        <v>0</v>
      </c>
      <c r="AH18" s="166">
        <f>SUM('[1]форма 1'!AH53)</f>
        <v>12048.46</v>
      </c>
      <c r="AI18" s="166">
        <v>16348523.27</v>
      </c>
      <c r="AJ18" s="166">
        <v>0</v>
      </c>
    </row>
    <row r="19" spans="1:36" s="169" customFormat="1" ht="37.5" customHeight="1" x14ac:dyDescent="0.2">
      <c r="A19" s="161">
        <v>4</v>
      </c>
      <c r="B19" s="162" t="s">
        <v>115</v>
      </c>
      <c r="C19" s="163" t="s">
        <v>104</v>
      </c>
      <c r="D19" s="164">
        <v>650457.77</v>
      </c>
      <c r="E19" s="165">
        <v>0</v>
      </c>
      <c r="F19" s="165">
        <v>0</v>
      </c>
      <c r="G19" s="165">
        <v>0</v>
      </c>
      <c r="H19" s="166">
        <v>0</v>
      </c>
      <c r="I19" s="166">
        <v>0</v>
      </c>
      <c r="J19" s="166">
        <v>0</v>
      </c>
      <c r="K19" s="166">
        <v>0</v>
      </c>
      <c r="L19" s="166">
        <v>0</v>
      </c>
      <c r="M19" s="166">
        <v>0</v>
      </c>
      <c r="N19" s="166">
        <v>650457.77</v>
      </c>
      <c r="O19" s="166">
        <v>0</v>
      </c>
      <c r="P19" s="166">
        <v>463857.77</v>
      </c>
      <c r="Q19" s="166">
        <v>0</v>
      </c>
      <c r="R19" s="166">
        <v>0.08</v>
      </c>
      <c r="S19" s="166">
        <v>0.08</v>
      </c>
      <c r="T19" s="166">
        <v>58112.13</v>
      </c>
      <c r="U19" s="166">
        <v>0</v>
      </c>
      <c r="V19" s="166">
        <v>47512.13</v>
      </c>
      <c r="W19" s="166">
        <v>0</v>
      </c>
      <c r="X19" s="166">
        <v>592345.56000000006</v>
      </c>
      <c r="Y19" s="166">
        <v>0</v>
      </c>
      <c r="Z19" s="166">
        <v>416345.56</v>
      </c>
      <c r="AA19" s="166">
        <v>0</v>
      </c>
      <c r="AB19" s="166">
        <v>0</v>
      </c>
      <c r="AC19" s="166">
        <v>0</v>
      </c>
      <c r="AD19" s="166">
        <v>0</v>
      </c>
      <c r="AE19" s="166">
        <v>0</v>
      </c>
      <c r="AF19" s="166">
        <v>0</v>
      </c>
      <c r="AG19" s="166">
        <f>SUM('[1]форма 1'!AG54)</f>
        <v>0</v>
      </c>
      <c r="AH19" s="166">
        <f>SUM('[1]форма 1'!AH54)</f>
        <v>0</v>
      </c>
      <c r="AI19" s="166">
        <v>463857.77</v>
      </c>
      <c r="AJ19" s="166">
        <v>0</v>
      </c>
    </row>
    <row r="20" spans="1:36" s="169" customFormat="1" ht="37.5" customHeight="1" x14ac:dyDescent="0.2">
      <c r="A20" s="161">
        <v>5</v>
      </c>
      <c r="B20" s="162" t="s">
        <v>116</v>
      </c>
      <c r="C20" s="163" t="s">
        <v>105</v>
      </c>
      <c r="D20" s="164">
        <v>32566506.279999997</v>
      </c>
      <c r="E20" s="165">
        <v>102584.49</v>
      </c>
      <c r="F20" s="165">
        <v>42474.75</v>
      </c>
      <c r="G20" s="165">
        <v>0</v>
      </c>
      <c r="H20" s="166">
        <v>42474.75</v>
      </c>
      <c r="I20" s="166">
        <v>0</v>
      </c>
      <c r="J20" s="166">
        <v>7660860.2000000002</v>
      </c>
      <c r="K20" s="166">
        <v>0</v>
      </c>
      <c r="L20" s="166">
        <v>7552748.1699999999</v>
      </c>
      <c r="M20" s="166">
        <v>0</v>
      </c>
      <c r="N20" s="166">
        <v>24863171.329999998</v>
      </c>
      <c r="O20" s="166">
        <v>102584.49</v>
      </c>
      <c r="P20" s="166">
        <v>23562709.050000001</v>
      </c>
      <c r="Q20" s="166">
        <v>0</v>
      </c>
      <c r="R20" s="166">
        <v>494563.68</v>
      </c>
      <c r="S20" s="166">
        <v>406263.68</v>
      </c>
      <c r="T20" s="166">
        <v>18467846.890000001</v>
      </c>
      <c r="U20" s="166">
        <v>23398.89</v>
      </c>
      <c r="V20" s="166">
        <v>18028449.609999999</v>
      </c>
      <c r="W20" s="166">
        <v>0</v>
      </c>
      <c r="X20" s="166">
        <v>5900760.7599999998</v>
      </c>
      <c r="Y20" s="166">
        <v>79185.600000000006</v>
      </c>
      <c r="Z20" s="166">
        <v>5127995.76</v>
      </c>
      <c r="AA20" s="166">
        <v>0</v>
      </c>
      <c r="AB20" s="166">
        <v>0</v>
      </c>
      <c r="AC20" s="166">
        <v>0</v>
      </c>
      <c r="AD20" s="166">
        <v>0</v>
      </c>
      <c r="AE20" s="166">
        <v>0</v>
      </c>
      <c r="AF20" s="166">
        <v>0</v>
      </c>
      <c r="AG20" s="166">
        <f>SUM('[1]форма 1'!AG55)</f>
        <v>0</v>
      </c>
      <c r="AH20" s="166">
        <f>SUM('[1]форма 1'!AH55)</f>
        <v>0</v>
      </c>
      <c r="AI20" s="166">
        <v>31157931.969999999</v>
      </c>
      <c r="AJ20" s="166">
        <v>0</v>
      </c>
    </row>
    <row r="21" spans="1:36" s="169" customFormat="1" ht="37.5" customHeight="1" x14ac:dyDescent="0.2">
      <c r="A21" s="161">
        <v>6</v>
      </c>
      <c r="B21" s="162" t="s">
        <v>117</v>
      </c>
      <c r="C21" s="163" t="s">
        <v>106</v>
      </c>
      <c r="D21" s="164">
        <v>59729044.93</v>
      </c>
      <c r="E21" s="165">
        <v>552746.02</v>
      </c>
      <c r="F21" s="165">
        <v>2417755.44</v>
      </c>
      <c r="G21" s="165">
        <v>0</v>
      </c>
      <c r="H21" s="166">
        <v>1953002.19</v>
      </c>
      <c r="I21" s="166">
        <v>0</v>
      </c>
      <c r="J21" s="166">
        <v>38709155.32</v>
      </c>
      <c r="K21" s="166">
        <v>0</v>
      </c>
      <c r="L21" s="166">
        <v>36270440.309999995</v>
      </c>
      <c r="M21" s="166">
        <v>0</v>
      </c>
      <c r="N21" s="166">
        <v>18602134.170000002</v>
      </c>
      <c r="O21" s="166">
        <v>552746.02</v>
      </c>
      <c r="P21" s="166">
        <v>17333449.140000001</v>
      </c>
      <c r="Q21" s="166">
        <v>107855</v>
      </c>
      <c r="R21" s="166">
        <v>160320.46</v>
      </c>
      <c r="S21" s="166">
        <v>147220.46</v>
      </c>
      <c r="T21" s="166">
        <v>8933241.7599999998</v>
      </c>
      <c r="U21" s="166">
        <v>63375</v>
      </c>
      <c r="V21" s="166">
        <v>8446344.2799999993</v>
      </c>
      <c r="W21" s="166">
        <v>0</v>
      </c>
      <c r="X21" s="166">
        <v>9508571.9499999993</v>
      </c>
      <c r="Y21" s="166">
        <v>489371.02</v>
      </c>
      <c r="Z21" s="166">
        <v>8739884.4000000004</v>
      </c>
      <c r="AA21" s="166">
        <v>107855</v>
      </c>
      <c r="AB21" s="166">
        <v>0</v>
      </c>
      <c r="AC21" s="166">
        <v>0</v>
      </c>
      <c r="AD21" s="166">
        <v>0</v>
      </c>
      <c r="AE21" s="166">
        <v>0</v>
      </c>
      <c r="AF21" s="166">
        <v>20515</v>
      </c>
      <c r="AG21" s="166">
        <f>SUM('[1]форма 1'!AG56)</f>
        <v>0</v>
      </c>
      <c r="AH21" s="166">
        <f>SUM('[1]форма 1'!AH56)</f>
        <v>0</v>
      </c>
      <c r="AI21" s="166">
        <v>55556891.639999993</v>
      </c>
      <c r="AJ21" s="166">
        <v>107855</v>
      </c>
    </row>
    <row r="22" spans="1:36" s="169" customFormat="1" ht="37.5" customHeight="1" x14ac:dyDescent="0.2">
      <c r="A22" s="161">
        <v>7</v>
      </c>
      <c r="B22" s="162" t="s">
        <v>118</v>
      </c>
      <c r="C22" s="163" t="s">
        <v>87</v>
      </c>
      <c r="D22" s="164">
        <v>2640</v>
      </c>
      <c r="E22" s="165">
        <v>0</v>
      </c>
      <c r="F22" s="165">
        <v>0</v>
      </c>
      <c r="G22" s="165">
        <v>0</v>
      </c>
      <c r="H22" s="166">
        <v>0</v>
      </c>
      <c r="I22" s="166">
        <v>0</v>
      </c>
      <c r="J22" s="166">
        <v>0</v>
      </c>
      <c r="K22" s="166">
        <v>0</v>
      </c>
      <c r="L22" s="166">
        <v>0</v>
      </c>
      <c r="M22" s="166">
        <v>0</v>
      </c>
      <c r="N22" s="166">
        <v>2640</v>
      </c>
      <c r="O22" s="166">
        <v>0</v>
      </c>
      <c r="P22" s="166">
        <v>2640</v>
      </c>
      <c r="Q22" s="166">
        <v>0</v>
      </c>
      <c r="R22" s="166">
        <v>0</v>
      </c>
      <c r="S22" s="166">
        <v>0</v>
      </c>
      <c r="T22" s="166">
        <v>2640</v>
      </c>
      <c r="U22" s="166">
        <v>0</v>
      </c>
      <c r="V22" s="166">
        <v>2640</v>
      </c>
      <c r="W22" s="166">
        <v>0</v>
      </c>
      <c r="X22" s="166">
        <v>0</v>
      </c>
      <c r="Y22" s="166">
        <v>0</v>
      </c>
      <c r="Z22" s="166">
        <v>0</v>
      </c>
      <c r="AA22" s="166">
        <v>0</v>
      </c>
      <c r="AB22" s="166">
        <v>0</v>
      </c>
      <c r="AC22" s="166">
        <v>0</v>
      </c>
      <c r="AD22" s="166">
        <v>0</v>
      </c>
      <c r="AE22" s="166">
        <v>0</v>
      </c>
      <c r="AF22" s="166">
        <v>688591.73</v>
      </c>
      <c r="AG22" s="166">
        <f>SUM('[1]форма 1'!AG57)</f>
        <v>0</v>
      </c>
      <c r="AH22" s="166">
        <f>SUM('[1]форма 1'!AH57)</f>
        <v>275992.65000000002</v>
      </c>
      <c r="AI22" s="166">
        <v>2640</v>
      </c>
      <c r="AJ22" s="166">
        <v>0</v>
      </c>
    </row>
    <row r="23" spans="1:36" s="169" customFormat="1" ht="37.5" customHeight="1" x14ac:dyDescent="0.2">
      <c r="A23" s="161">
        <v>8</v>
      </c>
      <c r="B23" s="162" t="s">
        <v>119</v>
      </c>
      <c r="C23" s="163" t="s">
        <v>88</v>
      </c>
      <c r="D23" s="164">
        <v>0</v>
      </c>
      <c r="E23" s="165">
        <v>0</v>
      </c>
      <c r="F23" s="165">
        <v>0</v>
      </c>
      <c r="G23" s="165">
        <v>0</v>
      </c>
      <c r="H23" s="166">
        <v>0</v>
      </c>
      <c r="I23" s="166">
        <v>0</v>
      </c>
      <c r="J23" s="166">
        <v>0</v>
      </c>
      <c r="K23" s="166">
        <v>0</v>
      </c>
      <c r="L23" s="166">
        <v>0</v>
      </c>
      <c r="M23" s="166">
        <v>0</v>
      </c>
      <c r="N23" s="166">
        <v>0</v>
      </c>
      <c r="O23" s="166">
        <v>0</v>
      </c>
      <c r="P23" s="166">
        <v>0</v>
      </c>
      <c r="Q23" s="166">
        <v>0</v>
      </c>
      <c r="R23" s="166">
        <v>0</v>
      </c>
      <c r="S23" s="166">
        <v>0</v>
      </c>
      <c r="T23" s="166">
        <v>0</v>
      </c>
      <c r="U23" s="166">
        <v>0</v>
      </c>
      <c r="V23" s="166">
        <v>0</v>
      </c>
      <c r="W23" s="166">
        <v>0</v>
      </c>
      <c r="X23" s="166">
        <v>0</v>
      </c>
      <c r="Y23" s="166">
        <v>0</v>
      </c>
      <c r="Z23" s="166">
        <v>0</v>
      </c>
      <c r="AA23" s="166">
        <v>0</v>
      </c>
      <c r="AB23" s="166">
        <v>0</v>
      </c>
      <c r="AC23" s="166">
        <v>0</v>
      </c>
      <c r="AD23" s="166">
        <v>0</v>
      </c>
      <c r="AE23" s="166">
        <v>0</v>
      </c>
      <c r="AF23" s="166">
        <v>0</v>
      </c>
      <c r="AG23" s="166">
        <f>SUM('[1]форма 1'!AG58)</f>
        <v>0</v>
      </c>
      <c r="AH23" s="166">
        <f>SUM('[1]форма 1'!AH58)</f>
        <v>2504126.85</v>
      </c>
      <c r="AI23" s="166">
        <v>0</v>
      </c>
      <c r="AJ23" s="166">
        <v>0</v>
      </c>
    </row>
    <row r="24" spans="1:36" s="169" customFormat="1" ht="37.5" customHeight="1" x14ac:dyDescent="0.2">
      <c r="A24" s="161">
        <v>9</v>
      </c>
      <c r="B24" s="162" t="s">
        <v>120</v>
      </c>
      <c r="C24" s="163" t="s">
        <v>89</v>
      </c>
      <c r="D24" s="164">
        <v>0</v>
      </c>
      <c r="E24" s="165">
        <v>0</v>
      </c>
      <c r="F24" s="165">
        <v>0</v>
      </c>
      <c r="G24" s="165">
        <v>0</v>
      </c>
      <c r="H24" s="166">
        <v>0</v>
      </c>
      <c r="I24" s="166">
        <v>0</v>
      </c>
      <c r="J24" s="166">
        <v>0</v>
      </c>
      <c r="K24" s="166">
        <v>0</v>
      </c>
      <c r="L24" s="166">
        <v>0</v>
      </c>
      <c r="M24" s="166">
        <v>0</v>
      </c>
      <c r="N24" s="166">
        <v>0</v>
      </c>
      <c r="O24" s="166">
        <v>0</v>
      </c>
      <c r="P24" s="166">
        <v>0</v>
      </c>
      <c r="Q24" s="166">
        <v>0</v>
      </c>
      <c r="R24" s="166">
        <v>0</v>
      </c>
      <c r="S24" s="166">
        <v>0</v>
      </c>
      <c r="T24" s="166">
        <v>0</v>
      </c>
      <c r="U24" s="166">
        <v>0</v>
      </c>
      <c r="V24" s="166">
        <v>0</v>
      </c>
      <c r="W24" s="166">
        <v>0</v>
      </c>
      <c r="X24" s="166">
        <v>0</v>
      </c>
      <c r="Y24" s="166">
        <v>0</v>
      </c>
      <c r="Z24" s="166">
        <v>0</v>
      </c>
      <c r="AA24" s="166">
        <v>0</v>
      </c>
      <c r="AB24" s="166">
        <v>0</v>
      </c>
      <c r="AC24" s="166">
        <v>0</v>
      </c>
      <c r="AD24" s="166">
        <v>0</v>
      </c>
      <c r="AE24" s="166">
        <v>0</v>
      </c>
      <c r="AF24" s="166">
        <v>35384.629999999997</v>
      </c>
      <c r="AG24" s="166">
        <f>SUM('[1]форма 1'!AG59)</f>
        <v>0</v>
      </c>
      <c r="AH24" s="166">
        <f>SUM('[1]форма 1'!AH59)</f>
        <v>0</v>
      </c>
      <c r="AI24" s="166">
        <v>0</v>
      </c>
      <c r="AJ24" s="166">
        <v>0</v>
      </c>
    </row>
    <row r="25" spans="1:36" s="169" customFormat="1" ht="37.5" customHeight="1" x14ac:dyDescent="0.2">
      <c r="A25" s="161">
        <v>10</v>
      </c>
      <c r="B25" s="162" t="s">
        <v>121</v>
      </c>
      <c r="C25" s="163" t="s">
        <v>107</v>
      </c>
      <c r="D25" s="164">
        <v>4828262.21</v>
      </c>
      <c r="E25" s="165">
        <v>58569.599999999999</v>
      </c>
      <c r="F25" s="165">
        <v>479072.9</v>
      </c>
      <c r="G25" s="165">
        <v>0</v>
      </c>
      <c r="H25" s="166">
        <v>479072.9</v>
      </c>
      <c r="I25" s="166">
        <v>0</v>
      </c>
      <c r="J25" s="166">
        <v>1991486.72</v>
      </c>
      <c r="K25" s="166">
        <v>0</v>
      </c>
      <c r="L25" s="166">
        <v>1831487.02</v>
      </c>
      <c r="M25" s="166">
        <v>0</v>
      </c>
      <c r="N25" s="166">
        <v>2357702.59</v>
      </c>
      <c r="O25" s="166">
        <v>58569.599999999999</v>
      </c>
      <c r="P25" s="166">
        <v>1863645.99</v>
      </c>
      <c r="Q25" s="166">
        <v>0</v>
      </c>
      <c r="R25" s="166">
        <v>45180</v>
      </c>
      <c r="S25" s="166">
        <v>45180</v>
      </c>
      <c r="T25" s="166">
        <v>874691.98</v>
      </c>
      <c r="U25" s="166">
        <v>58569.599999999999</v>
      </c>
      <c r="V25" s="166">
        <v>516611.38</v>
      </c>
      <c r="W25" s="166">
        <v>0</v>
      </c>
      <c r="X25" s="166">
        <v>1437830.61</v>
      </c>
      <c r="Y25" s="166">
        <v>0</v>
      </c>
      <c r="Z25" s="166">
        <v>1301854.6100000001</v>
      </c>
      <c r="AA25" s="166">
        <v>0</v>
      </c>
      <c r="AB25" s="166">
        <v>0</v>
      </c>
      <c r="AC25" s="166">
        <v>0</v>
      </c>
      <c r="AD25" s="166">
        <v>0</v>
      </c>
      <c r="AE25" s="166">
        <v>0</v>
      </c>
      <c r="AF25" s="166">
        <v>0</v>
      </c>
      <c r="AG25" s="166">
        <f>SUM('[1]форма 1'!AG60)</f>
        <v>0</v>
      </c>
      <c r="AH25" s="166">
        <f>SUM('[1]форма 1'!AH60)</f>
        <v>0</v>
      </c>
      <c r="AI25" s="166">
        <v>4174205.91</v>
      </c>
      <c r="AJ25" s="166">
        <v>0</v>
      </c>
    </row>
    <row r="26" spans="1:36" s="169" customFormat="1" ht="37.5" customHeight="1" x14ac:dyDescent="0.2">
      <c r="A26" s="161">
        <v>11</v>
      </c>
      <c r="B26" s="162" t="s">
        <v>122</v>
      </c>
      <c r="C26" s="163" t="s">
        <v>90</v>
      </c>
      <c r="D26" s="164">
        <v>0</v>
      </c>
      <c r="E26" s="165">
        <v>0</v>
      </c>
      <c r="F26" s="165">
        <v>0</v>
      </c>
      <c r="G26" s="165">
        <v>0</v>
      </c>
      <c r="H26" s="166">
        <v>0</v>
      </c>
      <c r="I26" s="166">
        <v>0</v>
      </c>
      <c r="J26" s="166">
        <v>0</v>
      </c>
      <c r="K26" s="166">
        <v>0</v>
      </c>
      <c r="L26" s="166">
        <v>0</v>
      </c>
      <c r="M26" s="166">
        <v>0</v>
      </c>
      <c r="N26" s="166">
        <v>0</v>
      </c>
      <c r="O26" s="166">
        <v>0</v>
      </c>
      <c r="P26" s="166">
        <v>0</v>
      </c>
      <c r="Q26" s="166">
        <v>0</v>
      </c>
      <c r="R26" s="166">
        <v>0</v>
      </c>
      <c r="S26" s="166">
        <v>0</v>
      </c>
      <c r="T26" s="166">
        <v>0</v>
      </c>
      <c r="U26" s="166">
        <v>0</v>
      </c>
      <c r="V26" s="166">
        <v>0</v>
      </c>
      <c r="W26" s="166">
        <v>0</v>
      </c>
      <c r="X26" s="166">
        <v>0</v>
      </c>
      <c r="Y26" s="166">
        <v>0</v>
      </c>
      <c r="Z26" s="166">
        <v>0</v>
      </c>
      <c r="AA26" s="166">
        <v>0</v>
      </c>
      <c r="AB26" s="166">
        <v>0</v>
      </c>
      <c r="AC26" s="166">
        <v>0</v>
      </c>
      <c r="AD26" s="166">
        <v>0</v>
      </c>
      <c r="AE26" s="166">
        <v>0</v>
      </c>
      <c r="AF26" s="166">
        <v>0</v>
      </c>
      <c r="AG26" s="166">
        <f>SUM('[1]форма 1'!AG61)</f>
        <v>0</v>
      </c>
      <c r="AH26" s="166">
        <f>SUM('[1]форма 1'!AH61)</f>
        <v>0</v>
      </c>
      <c r="AI26" s="166">
        <v>0</v>
      </c>
      <c r="AJ26" s="166">
        <v>0</v>
      </c>
    </row>
    <row r="27" spans="1:36" s="169" customFormat="1" ht="37.5" customHeight="1" x14ac:dyDescent="0.2">
      <c r="A27" s="161">
        <v>12</v>
      </c>
      <c r="B27" s="162" t="s">
        <v>123</v>
      </c>
      <c r="C27" s="163" t="s">
        <v>91</v>
      </c>
      <c r="D27" s="164">
        <v>0</v>
      </c>
      <c r="E27" s="165">
        <v>0</v>
      </c>
      <c r="F27" s="165">
        <v>0</v>
      </c>
      <c r="G27" s="165">
        <v>0</v>
      </c>
      <c r="H27" s="166">
        <v>0</v>
      </c>
      <c r="I27" s="166">
        <v>0</v>
      </c>
      <c r="J27" s="166">
        <v>0</v>
      </c>
      <c r="K27" s="166">
        <v>0</v>
      </c>
      <c r="L27" s="166">
        <v>0</v>
      </c>
      <c r="M27" s="166">
        <v>0</v>
      </c>
      <c r="N27" s="166">
        <v>0</v>
      </c>
      <c r="O27" s="166">
        <v>0</v>
      </c>
      <c r="P27" s="166">
        <v>0</v>
      </c>
      <c r="Q27" s="166">
        <v>0</v>
      </c>
      <c r="R27" s="166">
        <v>0</v>
      </c>
      <c r="S27" s="166">
        <v>0</v>
      </c>
      <c r="T27" s="166">
        <v>0</v>
      </c>
      <c r="U27" s="166">
        <v>0</v>
      </c>
      <c r="V27" s="166">
        <v>0</v>
      </c>
      <c r="W27" s="166">
        <v>0</v>
      </c>
      <c r="X27" s="166">
        <v>0</v>
      </c>
      <c r="Y27" s="166">
        <v>0</v>
      </c>
      <c r="Z27" s="166">
        <v>0</v>
      </c>
      <c r="AA27" s="166">
        <v>0</v>
      </c>
      <c r="AB27" s="166">
        <v>0</v>
      </c>
      <c r="AC27" s="166">
        <v>0</v>
      </c>
      <c r="AD27" s="166">
        <v>0</v>
      </c>
      <c r="AE27" s="166">
        <v>0</v>
      </c>
      <c r="AF27" s="166">
        <v>0</v>
      </c>
      <c r="AG27" s="166">
        <f>SUM('[1]форма 1'!AG62)</f>
        <v>0</v>
      </c>
      <c r="AH27" s="166">
        <f>SUM('[1]форма 1'!AH62)</f>
        <v>0</v>
      </c>
      <c r="AI27" s="166">
        <v>0</v>
      </c>
      <c r="AJ27" s="166">
        <v>0</v>
      </c>
    </row>
    <row r="28" spans="1:36" s="169" customFormat="1" ht="37.5" customHeight="1" x14ac:dyDescent="0.2">
      <c r="A28" s="161">
        <v>13</v>
      </c>
      <c r="B28" s="162" t="s">
        <v>124</v>
      </c>
      <c r="C28" s="163" t="s">
        <v>108</v>
      </c>
      <c r="D28" s="164">
        <v>9000618</v>
      </c>
      <c r="E28" s="165">
        <v>171254.93</v>
      </c>
      <c r="F28" s="165">
        <v>178326.76</v>
      </c>
      <c r="G28" s="165">
        <v>0</v>
      </c>
      <c r="H28" s="166">
        <v>131614.64000000001</v>
      </c>
      <c r="I28" s="166">
        <v>0</v>
      </c>
      <c r="J28" s="166">
        <v>4023851.69</v>
      </c>
      <c r="K28" s="166">
        <v>0</v>
      </c>
      <c r="L28" s="166">
        <v>3864832.26</v>
      </c>
      <c r="M28" s="166">
        <v>0</v>
      </c>
      <c r="N28" s="166">
        <v>4798439.55</v>
      </c>
      <c r="O28" s="166">
        <v>171254.93</v>
      </c>
      <c r="P28" s="166">
        <v>4227408.8699999992</v>
      </c>
      <c r="Q28" s="166">
        <v>28821.23</v>
      </c>
      <c r="R28" s="166">
        <v>486613.4</v>
      </c>
      <c r="S28" s="166">
        <v>395178.51</v>
      </c>
      <c r="T28" s="166">
        <v>2359849.0500000003</v>
      </c>
      <c r="U28" s="166">
        <v>49407.85</v>
      </c>
      <c r="V28" s="166">
        <v>2173727.0700000003</v>
      </c>
      <c r="W28" s="166">
        <v>0</v>
      </c>
      <c r="X28" s="166">
        <v>1951977.0999999999</v>
      </c>
      <c r="Y28" s="166">
        <v>121847.08</v>
      </c>
      <c r="Z28" s="166">
        <v>1658503.29</v>
      </c>
      <c r="AA28" s="166">
        <v>28821.23</v>
      </c>
      <c r="AB28" s="166">
        <v>0</v>
      </c>
      <c r="AC28" s="166">
        <v>0</v>
      </c>
      <c r="AD28" s="166">
        <v>0</v>
      </c>
      <c r="AE28" s="166">
        <v>0</v>
      </c>
      <c r="AF28" s="166">
        <v>3815.35</v>
      </c>
      <c r="AG28" s="166">
        <f>SUM('[1]форма 1'!AG63)</f>
        <v>0</v>
      </c>
      <c r="AH28" s="166">
        <f>SUM('[1]форма 1'!AH63)</f>
        <v>0</v>
      </c>
      <c r="AI28" s="166">
        <v>8223855.7699999996</v>
      </c>
      <c r="AJ28" s="166">
        <v>28821.23</v>
      </c>
    </row>
    <row r="29" spans="1:36" s="169" customFormat="1" ht="37.5" customHeight="1" x14ac:dyDescent="0.2">
      <c r="A29" s="161">
        <v>14</v>
      </c>
      <c r="B29" s="162" t="s">
        <v>125</v>
      </c>
      <c r="C29" s="163" t="s">
        <v>109</v>
      </c>
      <c r="D29" s="164">
        <v>0</v>
      </c>
      <c r="E29" s="165">
        <v>0</v>
      </c>
      <c r="F29" s="165">
        <v>0</v>
      </c>
      <c r="G29" s="165">
        <v>0</v>
      </c>
      <c r="H29" s="166">
        <v>0</v>
      </c>
      <c r="I29" s="166">
        <v>0</v>
      </c>
      <c r="J29" s="166">
        <v>0</v>
      </c>
      <c r="K29" s="166">
        <v>0</v>
      </c>
      <c r="L29" s="166">
        <v>0</v>
      </c>
      <c r="M29" s="166">
        <v>0</v>
      </c>
      <c r="N29" s="166">
        <v>0</v>
      </c>
      <c r="O29" s="166">
        <v>0</v>
      </c>
      <c r="P29" s="166">
        <v>0</v>
      </c>
      <c r="Q29" s="166">
        <v>0</v>
      </c>
      <c r="R29" s="166">
        <v>0</v>
      </c>
      <c r="S29" s="166">
        <v>0</v>
      </c>
      <c r="T29" s="166">
        <v>0</v>
      </c>
      <c r="U29" s="166">
        <v>0</v>
      </c>
      <c r="V29" s="166">
        <v>0</v>
      </c>
      <c r="W29" s="166">
        <v>0</v>
      </c>
      <c r="X29" s="166">
        <v>0</v>
      </c>
      <c r="Y29" s="166">
        <v>0</v>
      </c>
      <c r="Z29" s="166">
        <v>0</v>
      </c>
      <c r="AA29" s="166">
        <v>0</v>
      </c>
      <c r="AB29" s="166">
        <v>0</v>
      </c>
      <c r="AC29" s="166">
        <v>0</v>
      </c>
      <c r="AD29" s="166">
        <v>0</v>
      </c>
      <c r="AE29" s="166">
        <v>0</v>
      </c>
      <c r="AF29" s="166">
        <v>0</v>
      </c>
      <c r="AG29" s="166">
        <f>SUM('[1]форма 1'!AG64)</f>
        <v>0</v>
      </c>
      <c r="AH29" s="166">
        <f>SUM('[1]форма 1'!AH64)</f>
        <v>0</v>
      </c>
      <c r="AI29" s="166">
        <v>0</v>
      </c>
      <c r="AJ29" s="166">
        <v>0</v>
      </c>
    </row>
    <row r="30" spans="1:36" s="169" customFormat="1" ht="37.5" customHeight="1" x14ac:dyDescent="0.2">
      <c r="A30" s="161">
        <v>15</v>
      </c>
      <c r="B30" s="162" t="s">
        <v>126</v>
      </c>
      <c r="C30" s="163" t="s">
        <v>110</v>
      </c>
      <c r="D30" s="164">
        <v>0</v>
      </c>
      <c r="E30" s="165">
        <v>0</v>
      </c>
      <c r="F30" s="165">
        <v>0</v>
      </c>
      <c r="G30" s="165">
        <v>0</v>
      </c>
      <c r="H30" s="166">
        <v>0</v>
      </c>
      <c r="I30" s="166">
        <v>0</v>
      </c>
      <c r="J30" s="166">
        <v>0</v>
      </c>
      <c r="K30" s="166">
        <v>0</v>
      </c>
      <c r="L30" s="166">
        <v>0</v>
      </c>
      <c r="M30" s="166">
        <v>0</v>
      </c>
      <c r="N30" s="166">
        <v>0</v>
      </c>
      <c r="O30" s="166">
        <v>0</v>
      </c>
      <c r="P30" s="166">
        <v>0</v>
      </c>
      <c r="Q30" s="166">
        <v>0</v>
      </c>
      <c r="R30" s="166">
        <v>0</v>
      </c>
      <c r="S30" s="166">
        <v>0</v>
      </c>
      <c r="T30" s="166">
        <v>0</v>
      </c>
      <c r="U30" s="166">
        <v>0</v>
      </c>
      <c r="V30" s="166">
        <v>0</v>
      </c>
      <c r="W30" s="166">
        <v>0</v>
      </c>
      <c r="X30" s="166">
        <v>0</v>
      </c>
      <c r="Y30" s="166">
        <v>0</v>
      </c>
      <c r="Z30" s="166">
        <v>0</v>
      </c>
      <c r="AA30" s="166">
        <v>0</v>
      </c>
      <c r="AB30" s="166">
        <v>0</v>
      </c>
      <c r="AC30" s="166">
        <v>0</v>
      </c>
      <c r="AD30" s="166">
        <v>0</v>
      </c>
      <c r="AE30" s="166">
        <v>0</v>
      </c>
      <c r="AF30" s="166">
        <v>0</v>
      </c>
      <c r="AG30" s="166">
        <f>SUM('[1]форма 1'!AG65)</f>
        <v>0</v>
      </c>
      <c r="AH30" s="166">
        <f>SUM('[1]форма 1'!AH65)</f>
        <v>0</v>
      </c>
      <c r="AI30" s="166">
        <v>0</v>
      </c>
      <c r="AJ30" s="166">
        <v>0</v>
      </c>
    </row>
    <row r="31" spans="1:36" s="169" customFormat="1" ht="37.5" customHeight="1" x14ac:dyDescent="0.2">
      <c r="A31" s="161">
        <v>16</v>
      </c>
      <c r="B31" s="162" t="s">
        <v>127</v>
      </c>
      <c r="C31" s="163" t="s">
        <v>128</v>
      </c>
      <c r="D31" s="164">
        <v>0</v>
      </c>
      <c r="E31" s="165">
        <v>0</v>
      </c>
      <c r="F31" s="165">
        <v>0</v>
      </c>
      <c r="G31" s="165">
        <v>0</v>
      </c>
      <c r="H31" s="166">
        <v>0</v>
      </c>
      <c r="I31" s="166">
        <v>0</v>
      </c>
      <c r="J31" s="166">
        <v>0</v>
      </c>
      <c r="K31" s="166">
        <v>0</v>
      </c>
      <c r="L31" s="166">
        <v>0</v>
      </c>
      <c r="M31" s="166">
        <v>0</v>
      </c>
      <c r="N31" s="166">
        <v>0</v>
      </c>
      <c r="O31" s="166">
        <v>0</v>
      </c>
      <c r="P31" s="166">
        <v>0</v>
      </c>
      <c r="Q31" s="166">
        <v>0</v>
      </c>
      <c r="R31" s="166">
        <v>0</v>
      </c>
      <c r="S31" s="166">
        <v>0</v>
      </c>
      <c r="T31" s="166">
        <v>0</v>
      </c>
      <c r="U31" s="166">
        <v>0</v>
      </c>
      <c r="V31" s="166">
        <v>0</v>
      </c>
      <c r="W31" s="166">
        <v>0</v>
      </c>
      <c r="X31" s="166">
        <v>0</v>
      </c>
      <c r="Y31" s="166">
        <v>0</v>
      </c>
      <c r="Z31" s="166">
        <v>0</v>
      </c>
      <c r="AA31" s="166">
        <v>0</v>
      </c>
      <c r="AB31" s="166">
        <v>0</v>
      </c>
      <c r="AC31" s="166">
        <v>0</v>
      </c>
      <c r="AD31" s="166">
        <v>0</v>
      </c>
      <c r="AE31" s="166">
        <v>0</v>
      </c>
      <c r="AF31" s="166">
        <v>0</v>
      </c>
      <c r="AG31" s="166">
        <f>SUM('[1]форма 1'!AG66)</f>
        <v>0</v>
      </c>
      <c r="AH31" s="166">
        <f>SUM('[1]форма 1'!AH66)</f>
        <v>0</v>
      </c>
      <c r="AI31" s="166">
        <v>0</v>
      </c>
      <c r="AJ31" s="166">
        <v>0</v>
      </c>
    </row>
    <row r="32" spans="1:36" s="169" customFormat="1" ht="37.5" customHeight="1" x14ac:dyDescent="0.2">
      <c r="A32" s="161">
        <v>17</v>
      </c>
      <c r="B32" s="162" t="s">
        <v>129</v>
      </c>
      <c r="C32" s="163" t="s">
        <v>130</v>
      </c>
      <c r="D32" s="164">
        <v>0</v>
      </c>
      <c r="E32" s="165">
        <v>0</v>
      </c>
      <c r="F32" s="165">
        <v>0</v>
      </c>
      <c r="G32" s="165">
        <v>0</v>
      </c>
      <c r="H32" s="166">
        <v>0</v>
      </c>
      <c r="I32" s="166">
        <v>0</v>
      </c>
      <c r="J32" s="166">
        <v>0</v>
      </c>
      <c r="K32" s="166">
        <v>0</v>
      </c>
      <c r="L32" s="166">
        <v>0</v>
      </c>
      <c r="M32" s="166">
        <v>0</v>
      </c>
      <c r="N32" s="166">
        <v>0</v>
      </c>
      <c r="O32" s="166">
        <v>0</v>
      </c>
      <c r="P32" s="166">
        <v>0</v>
      </c>
      <c r="Q32" s="166">
        <v>0</v>
      </c>
      <c r="R32" s="166">
        <v>0</v>
      </c>
      <c r="S32" s="166">
        <v>0</v>
      </c>
      <c r="T32" s="166">
        <v>0</v>
      </c>
      <c r="U32" s="166">
        <v>0</v>
      </c>
      <c r="V32" s="166">
        <v>0</v>
      </c>
      <c r="W32" s="166">
        <v>0</v>
      </c>
      <c r="X32" s="166">
        <v>0</v>
      </c>
      <c r="Y32" s="166">
        <v>0</v>
      </c>
      <c r="Z32" s="166">
        <v>0</v>
      </c>
      <c r="AA32" s="166">
        <v>0</v>
      </c>
      <c r="AB32" s="166">
        <v>0</v>
      </c>
      <c r="AC32" s="166">
        <v>0</v>
      </c>
      <c r="AD32" s="166">
        <v>0</v>
      </c>
      <c r="AE32" s="166">
        <v>0</v>
      </c>
      <c r="AF32" s="166">
        <v>0</v>
      </c>
      <c r="AG32" s="166">
        <f>SUM('[1]форма 1'!AG67)</f>
        <v>0</v>
      </c>
      <c r="AH32" s="166">
        <f>SUM('[1]форма 1'!AH67)</f>
        <v>0</v>
      </c>
      <c r="AI32" s="166">
        <v>0</v>
      </c>
      <c r="AJ32" s="166">
        <v>0</v>
      </c>
    </row>
    <row r="33" spans="1:36" s="169" customFormat="1" ht="37.5" customHeight="1" x14ac:dyDescent="0.2">
      <c r="A33" s="161">
        <v>18</v>
      </c>
      <c r="B33" s="162" t="s">
        <v>131</v>
      </c>
      <c r="C33" s="163" t="s">
        <v>132</v>
      </c>
      <c r="D33" s="164">
        <v>0</v>
      </c>
      <c r="E33" s="165">
        <v>0</v>
      </c>
      <c r="F33" s="165">
        <v>0</v>
      </c>
      <c r="G33" s="165">
        <v>0</v>
      </c>
      <c r="H33" s="166">
        <v>0</v>
      </c>
      <c r="I33" s="166">
        <v>0</v>
      </c>
      <c r="J33" s="166">
        <v>0</v>
      </c>
      <c r="K33" s="166">
        <v>0</v>
      </c>
      <c r="L33" s="166">
        <v>0</v>
      </c>
      <c r="M33" s="166">
        <v>0</v>
      </c>
      <c r="N33" s="166">
        <v>0</v>
      </c>
      <c r="O33" s="166">
        <v>0</v>
      </c>
      <c r="P33" s="166">
        <v>0</v>
      </c>
      <c r="Q33" s="166">
        <v>0</v>
      </c>
      <c r="R33" s="166">
        <v>0</v>
      </c>
      <c r="S33" s="166">
        <v>0</v>
      </c>
      <c r="T33" s="166">
        <v>0</v>
      </c>
      <c r="U33" s="166">
        <v>0</v>
      </c>
      <c r="V33" s="166">
        <v>0</v>
      </c>
      <c r="W33" s="166">
        <v>0</v>
      </c>
      <c r="X33" s="166">
        <v>0</v>
      </c>
      <c r="Y33" s="166">
        <v>0</v>
      </c>
      <c r="Z33" s="166">
        <v>0</v>
      </c>
      <c r="AA33" s="166">
        <v>0</v>
      </c>
      <c r="AB33" s="166">
        <v>0</v>
      </c>
      <c r="AC33" s="166">
        <v>0</v>
      </c>
      <c r="AD33" s="166">
        <v>0</v>
      </c>
      <c r="AE33" s="166">
        <v>0</v>
      </c>
      <c r="AF33" s="166">
        <v>0</v>
      </c>
      <c r="AG33" s="166">
        <f>SUM('[1]форма 1'!AG68)</f>
        <v>0</v>
      </c>
      <c r="AH33" s="166">
        <f>SUM('[1]форма 1'!AH68)</f>
        <v>0</v>
      </c>
      <c r="AI33" s="166">
        <v>0</v>
      </c>
      <c r="AJ33" s="166">
        <v>0</v>
      </c>
    </row>
    <row r="34" spans="1:36" s="169" customFormat="1" ht="37.5" customHeight="1" x14ac:dyDescent="0.2">
      <c r="A34" s="161">
        <v>19</v>
      </c>
      <c r="B34" s="162" t="s">
        <v>133</v>
      </c>
      <c r="C34" s="163" t="s">
        <v>134</v>
      </c>
      <c r="D34" s="164">
        <v>0</v>
      </c>
      <c r="E34" s="165">
        <v>0</v>
      </c>
      <c r="F34" s="165">
        <v>0</v>
      </c>
      <c r="G34" s="165">
        <v>0</v>
      </c>
      <c r="H34" s="166">
        <v>0</v>
      </c>
      <c r="I34" s="166">
        <v>0</v>
      </c>
      <c r="J34" s="166">
        <v>0</v>
      </c>
      <c r="K34" s="166">
        <v>0</v>
      </c>
      <c r="L34" s="166">
        <v>0</v>
      </c>
      <c r="M34" s="166">
        <v>0</v>
      </c>
      <c r="N34" s="166">
        <v>0</v>
      </c>
      <c r="O34" s="166">
        <v>0</v>
      </c>
      <c r="P34" s="166">
        <v>0</v>
      </c>
      <c r="Q34" s="166">
        <v>0</v>
      </c>
      <c r="R34" s="166">
        <v>0</v>
      </c>
      <c r="S34" s="166">
        <v>0</v>
      </c>
      <c r="T34" s="166">
        <v>0</v>
      </c>
      <c r="U34" s="166">
        <v>0</v>
      </c>
      <c r="V34" s="166">
        <v>0</v>
      </c>
      <c r="W34" s="166">
        <v>0</v>
      </c>
      <c r="X34" s="166">
        <v>0</v>
      </c>
      <c r="Y34" s="166">
        <v>0</v>
      </c>
      <c r="Z34" s="166">
        <v>0</v>
      </c>
      <c r="AA34" s="166">
        <v>0</v>
      </c>
      <c r="AB34" s="166">
        <v>0</v>
      </c>
      <c r="AC34" s="166">
        <v>0</v>
      </c>
      <c r="AD34" s="166">
        <v>0</v>
      </c>
      <c r="AE34" s="166">
        <v>0</v>
      </c>
      <c r="AF34" s="166">
        <v>0</v>
      </c>
      <c r="AG34" s="166">
        <f>SUM('[1]форма 1'!AG69)</f>
        <v>0</v>
      </c>
      <c r="AH34" s="166">
        <f>SUM('[1]форма 1'!AH69)</f>
        <v>0</v>
      </c>
      <c r="AI34" s="166">
        <v>0</v>
      </c>
      <c r="AJ34" s="166">
        <v>0</v>
      </c>
    </row>
    <row r="35" spans="1:36" s="169" customFormat="1" ht="37.5" customHeight="1" x14ac:dyDescent="0.2">
      <c r="A35" s="161">
        <v>20</v>
      </c>
      <c r="B35" s="162" t="s">
        <v>135</v>
      </c>
      <c r="C35" s="163" t="s">
        <v>136</v>
      </c>
      <c r="D35" s="164">
        <v>0</v>
      </c>
      <c r="E35" s="165">
        <v>0</v>
      </c>
      <c r="F35" s="165">
        <v>0</v>
      </c>
      <c r="G35" s="165">
        <v>0</v>
      </c>
      <c r="H35" s="166">
        <v>0</v>
      </c>
      <c r="I35" s="166">
        <v>0</v>
      </c>
      <c r="J35" s="166">
        <v>0</v>
      </c>
      <c r="K35" s="166">
        <v>0</v>
      </c>
      <c r="L35" s="166">
        <v>0</v>
      </c>
      <c r="M35" s="166">
        <v>0</v>
      </c>
      <c r="N35" s="166">
        <v>0</v>
      </c>
      <c r="O35" s="166">
        <v>0</v>
      </c>
      <c r="P35" s="166">
        <v>0</v>
      </c>
      <c r="Q35" s="166">
        <v>0</v>
      </c>
      <c r="R35" s="166">
        <v>0</v>
      </c>
      <c r="S35" s="166">
        <v>0</v>
      </c>
      <c r="T35" s="166">
        <v>0</v>
      </c>
      <c r="U35" s="166">
        <v>0</v>
      </c>
      <c r="V35" s="166">
        <v>0</v>
      </c>
      <c r="W35" s="166">
        <v>0</v>
      </c>
      <c r="X35" s="166">
        <v>0</v>
      </c>
      <c r="Y35" s="166">
        <v>0</v>
      </c>
      <c r="Z35" s="166">
        <v>0</v>
      </c>
      <c r="AA35" s="166">
        <v>0</v>
      </c>
      <c r="AB35" s="166">
        <v>0</v>
      </c>
      <c r="AC35" s="166">
        <v>0</v>
      </c>
      <c r="AD35" s="166">
        <v>0</v>
      </c>
      <c r="AE35" s="166">
        <v>0</v>
      </c>
      <c r="AF35" s="166">
        <v>0</v>
      </c>
      <c r="AG35" s="166">
        <f>SUM('[1]форма 1'!AG70)</f>
        <v>0</v>
      </c>
      <c r="AH35" s="166">
        <f>SUM('[1]форма 1'!AH70)</f>
        <v>0</v>
      </c>
      <c r="AI35" s="166">
        <v>0</v>
      </c>
      <c r="AJ35" s="166">
        <v>0</v>
      </c>
    </row>
    <row r="36" spans="1:36" s="169" customFormat="1" ht="37.5" customHeight="1" x14ac:dyDescent="0.2">
      <c r="A36" s="161">
        <v>21</v>
      </c>
      <c r="B36" s="162" t="s">
        <v>137</v>
      </c>
      <c r="C36" s="163" t="s">
        <v>138</v>
      </c>
      <c r="D36" s="164">
        <v>0</v>
      </c>
      <c r="E36" s="165">
        <v>0</v>
      </c>
      <c r="F36" s="165">
        <v>0</v>
      </c>
      <c r="G36" s="165">
        <v>0</v>
      </c>
      <c r="H36" s="166">
        <v>0</v>
      </c>
      <c r="I36" s="166">
        <v>0</v>
      </c>
      <c r="J36" s="166">
        <v>0</v>
      </c>
      <c r="K36" s="166">
        <v>0</v>
      </c>
      <c r="L36" s="166">
        <v>0</v>
      </c>
      <c r="M36" s="166">
        <v>0</v>
      </c>
      <c r="N36" s="166">
        <v>0</v>
      </c>
      <c r="O36" s="166">
        <v>0</v>
      </c>
      <c r="P36" s="166">
        <v>0</v>
      </c>
      <c r="Q36" s="166">
        <v>0</v>
      </c>
      <c r="R36" s="166">
        <v>0</v>
      </c>
      <c r="S36" s="166">
        <v>0</v>
      </c>
      <c r="T36" s="166">
        <v>0</v>
      </c>
      <c r="U36" s="166">
        <v>0</v>
      </c>
      <c r="V36" s="166">
        <v>0</v>
      </c>
      <c r="W36" s="166">
        <v>0</v>
      </c>
      <c r="X36" s="166">
        <v>0</v>
      </c>
      <c r="Y36" s="166">
        <v>0</v>
      </c>
      <c r="Z36" s="166">
        <v>0</v>
      </c>
      <c r="AA36" s="166">
        <v>0</v>
      </c>
      <c r="AB36" s="166">
        <v>0</v>
      </c>
      <c r="AC36" s="166">
        <v>0</v>
      </c>
      <c r="AD36" s="166">
        <v>0</v>
      </c>
      <c r="AE36" s="166">
        <v>0</v>
      </c>
      <c r="AF36" s="166">
        <v>0</v>
      </c>
      <c r="AG36" s="166">
        <f>SUM('[1]форма 1'!AG71)</f>
        <v>0</v>
      </c>
      <c r="AH36" s="166">
        <f>SUM('[1]форма 1'!AH71)</f>
        <v>0</v>
      </c>
      <c r="AI36" s="166">
        <v>0</v>
      </c>
      <c r="AJ36" s="166">
        <v>0</v>
      </c>
    </row>
    <row r="37" spans="1:36" s="169" customFormat="1" ht="37.5" customHeight="1" x14ac:dyDescent="0.2">
      <c r="A37" s="161">
        <v>22</v>
      </c>
      <c r="B37" s="162" t="s">
        <v>139</v>
      </c>
      <c r="C37" s="163" t="s">
        <v>140</v>
      </c>
      <c r="D37" s="164">
        <v>0</v>
      </c>
      <c r="E37" s="165">
        <v>0</v>
      </c>
      <c r="F37" s="165">
        <v>0</v>
      </c>
      <c r="G37" s="165">
        <v>0</v>
      </c>
      <c r="H37" s="166">
        <v>0</v>
      </c>
      <c r="I37" s="166">
        <v>0</v>
      </c>
      <c r="J37" s="166">
        <v>0</v>
      </c>
      <c r="K37" s="166">
        <v>0</v>
      </c>
      <c r="L37" s="166">
        <v>0</v>
      </c>
      <c r="M37" s="166">
        <v>0</v>
      </c>
      <c r="N37" s="166">
        <v>0</v>
      </c>
      <c r="O37" s="166">
        <v>0</v>
      </c>
      <c r="P37" s="166">
        <v>0</v>
      </c>
      <c r="Q37" s="166">
        <v>0</v>
      </c>
      <c r="R37" s="166">
        <v>0</v>
      </c>
      <c r="S37" s="166">
        <v>0</v>
      </c>
      <c r="T37" s="166">
        <v>0</v>
      </c>
      <c r="U37" s="166">
        <v>0</v>
      </c>
      <c r="V37" s="166">
        <v>0</v>
      </c>
      <c r="W37" s="166">
        <v>0</v>
      </c>
      <c r="X37" s="166">
        <v>0</v>
      </c>
      <c r="Y37" s="166">
        <v>0</v>
      </c>
      <c r="Z37" s="166">
        <v>0</v>
      </c>
      <c r="AA37" s="166">
        <v>0</v>
      </c>
      <c r="AB37" s="166">
        <v>0</v>
      </c>
      <c r="AC37" s="166">
        <v>0</v>
      </c>
      <c r="AD37" s="166">
        <v>0</v>
      </c>
      <c r="AE37" s="166">
        <v>0</v>
      </c>
      <c r="AF37" s="166">
        <v>0</v>
      </c>
      <c r="AG37" s="166">
        <f>SUM('[1]форма 1'!AG72)</f>
        <v>0</v>
      </c>
      <c r="AH37" s="166">
        <f>SUM('[1]форма 1'!AH72)</f>
        <v>0</v>
      </c>
      <c r="AI37" s="166">
        <v>0</v>
      </c>
      <c r="AJ37" s="166">
        <v>0</v>
      </c>
    </row>
    <row r="38" spans="1:36" s="169" customFormat="1" ht="37.5" customHeight="1" x14ac:dyDescent="0.2">
      <c r="A38" s="161">
        <v>23</v>
      </c>
      <c r="B38" s="162" t="s">
        <v>141</v>
      </c>
      <c r="C38" s="163" t="s">
        <v>142</v>
      </c>
      <c r="D38" s="164">
        <v>0</v>
      </c>
      <c r="E38" s="165">
        <v>0</v>
      </c>
      <c r="F38" s="165">
        <v>0</v>
      </c>
      <c r="G38" s="165">
        <v>0</v>
      </c>
      <c r="H38" s="166">
        <v>0</v>
      </c>
      <c r="I38" s="166">
        <v>0</v>
      </c>
      <c r="J38" s="166">
        <v>0</v>
      </c>
      <c r="K38" s="166">
        <v>0</v>
      </c>
      <c r="L38" s="166">
        <v>0</v>
      </c>
      <c r="M38" s="166">
        <v>0</v>
      </c>
      <c r="N38" s="166">
        <v>0</v>
      </c>
      <c r="O38" s="166">
        <v>0</v>
      </c>
      <c r="P38" s="166">
        <v>0</v>
      </c>
      <c r="Q38" s="166">
        <v>0</v>
      </c>
      <c r="R38" s="166">
        <v>0</v>
      </c>
      <c r="S38" s="166">
        <v>0</v>
      </c>
      <c r="T38" s="166">
        <v>0</v>
      </c>
      <c r="U38" s="166">
        <v>0</v>
      </c>
      <c r="V38" s="166">
        <v>0</v>
      </c>
      <c r="W38" s="166">
        <v>0</v>
      </c>
      <c r="X38" s="166">
        <v>0</v>
      </c>
      <c r="Y38" s="166">
        <v>0</v>
      </c>
      <c r="Z38" s="166">
        <v>0</v>
      </c>
      <c r="AA38" s="166">
        <v>0</v>
      </c>
      <c r="AB38" s="166">
        <v>0</v>
      </c>
      <c r="AC38" s="166">
        <v>0</v>
      </c>
      <c r="AD38" s="166">
        <v>0</v>
      </c>
      <c r="AE38" s="166">
        <v>0</v>
      </c>
      <c r="AF38" s="166">
        <v>0</v>
      </c>
      <c r="AG38" s="166">
        <f>SUM('[1]форма 1'!AG73)</f>
        <v>0</v>
      </c>
      <c r="AH38" s="166">
        <f>SUM('[1]форма 1'!AH73)</f>
        <v>0</v>
      </c>
      <c r="AI38" s="166">
        <v>0</v>
      </c>
      <c r="AJ38" s="166">
        <v>0</v>
      </c>
    </row>
    <row r="39" spans="1:36" s="169" customFormat="1" ht="37.5" customHeight="1" x14ac:dyDescent="0.2">
      <c r="A39" s="161">
        <v>24</v>
      </c>
      <c r="B39" s="162" t="s">
        <v>143</v>
      </c>
      <c r="C39" s="163" t="s">
        <v>144</v>
      </c>
      <c r="D39" s="164">
        <v>0</v>
      </c>
      <c r="E39" s="165">
        <v>0</v>
      </c>
      <c r="F39" s="165">
        <v>0</v>
      </c>
      <c r="G39" s="165">
        <v>0</v>
      </c>
      <c r="H39" s="170">
        <v>0</v>
      </c>
      <c r="I39" s="166">
        <v>0</v>
      </c>
      <c r="J39" s="166">
        <v>0</v>
      </c>
      <c r="K39" s="166">
        <v>0</v>
      </c>
      <c r="L39" s="166">
        <v>0</v>
      </c>
      <c r="M39" s="166">
        <v>0</v>
      </c>
      <c r="N39" s="166">
        <v>0</v>
      </c>
      <c r="O39" s="166">
        <v>0</v>
      </c>
      <c r="P39" s="166">
        <v>0</v>
      </c>
      <c r="Q39" s="166">
        <v>0</v>
      </c>
      <c r="R39" s="166">
        <v>0</v>
      </c>
      <c r="S39" s="166">
        <v>0</v>
      </c>
      <c r="T39" s="166">
        <v>0</v>
      </c>
      <c r="U39" s="166">
        <v>0</v>
      </c>
      <c r="V39" s="166">
        <v>0</v>
      </c>
      <c r="W39" s="166">
        <v>0</v>
      </c>
      <c r="X39" s="166">
        <v>0</v>
      </c>
      <c r="Y39" s="166">
        <v>0</v>
      </c>
      <c r="Z39" s="166">
        <v>0</v>
      </c>
      <c r="AA39" s="166">
        <v>0</v>
      </c>
      <c r="AB39" s="166">
        <v>0</v>
      </c>
      <c r="AC39" s="166">
        <v>0</v>
      </c>
      <c r="AD39" s="166">
        <v>0</v>
      </c>
      <c r="AE39" s="166">
        <v>0</v>
      </c>
      <c r="AF39" s="166">
        <v>0</v>
      </c>
      <c r="AG39" s="166">
        <f>SUM('[1]форма 1'!AG74)</f>
        <v>0</v>
      </c>
      <c r="AH39" s="166">
        <f>SUM('[1]форма 1'!AH74)</f>
        <v>0</v>
      </c>
      <c r="AI39" s="166">
        <v>0</v>
      </c>
      <c r="AJ39" s="166">
        <v>0</v>
      </c>
    </row>
    <row r="40" spans="1:36" s="169" customFormat="1" ht="37.5" customHeight="1" x14ac:dyDescent="0.2">
      <c r="A40" s="161">
        <v>25</v>
      </c>
      <c r="B40" s="162" t="s">
        <v>145</v>
      </c>
      <c r="C40" s="163" t="s">
        <v>92</v>
      </c>
      <c r="D40" s="164">
        <v>0</v>
      </c>
      <c r="E40" s="165">
        <v>0</v>
      </c>
      <c r="F40" s="165">
        <v>0</v>
      </c>
      <c r="G40" s="165">
        <v>0</v>
      </c>
      <c r="H40" s="166">
        <v>0</v>
      </c>
      <c r="I40" s="166">
        <v>0</v>
      </c>
      <c r="J40" s="166">
        <v>0</v>
      </c>
      <c r="K40" s="166">
        <v>0</v>
      </c>
      <c r="L40" s="166">
        <v>0</v>
      </c>
      <c r="M40" s="166">
        <v>0</v>
      </c>
      <c r="N40" s="166">
        <v>0</v>
      </c>
      <c r="O40" s="166">
        <v>0</v>
      </c>
      <c r="P40" s="166">
        <v>0</v>
      </c>
      <c r="Q40" s="166">
        <v>0</v>
      </c>
      <c r="R40" s="166">
        <v>0</v>
      </c>
      <c r="S40" s="166">
        <v>0</v>
      </c>
      <c r="T40" s="166">
        <v>0</v>
      </c>
      <c r="U40" s="166">
        <v>0</v>
      </c>
      <c r="V40" s="166">
        <v>0</v>
      </c>
      <c r="W40" s="166">
        <v>0</v>
      </c>
      <c r="X40" s="166">
        <v>0</v>
      </c>
      <c r="Y40" s="166">
        <v>0</v>
      </c>
      <c r="Z40" s="166">
        <v>0</v>
      </c>
      <c r="AA40" s="166">
        <v>0</v>
      </c>
      <c r="AB40" s="166">
        <v>0</v>
      </c>
      <c r="AC40" s="166">
        <v>0</v>
      </c>
      <c r="AD40" s="166">
        <v>0</v>
      </c>
      <c r="AE40" s="166">
        <v>0</v>
      </c>
      <c r="AF40" s="166">
        <v>0</v>
      </c>
      <c r="AG40" s="166">
        <f>SUM('[1]форма 1'!AG75)</f>
        <v>0</v>
      </c>
      <c r="AH40" s="166">
        <f>SUM('[1]форма 1'!AH75)</f>
        <v>0</v>
      </c>
      <c r="AI40" s="166">
        <v>0</v>
      </c>
      <c r="AJ40" s="166">
        <v>0</v>
      </c>
    </row>
    <row r="41" spans="1:36" s="169" customFormat="1" ht="37.5" customHeight="1" thickBot="1" x14ac:dyDescent="0.25">
      <c r="A41" s="161">
        <v>26</v>
      </c>
      <c r="B41" s="162" t="s">
        <v>146</v>
      </c>
      <c r="C41" s="163" t="s">
        <v>93</v>
      </c>
      <c r="D41" s="164">
        <v>0</v>
      </c>
      <c r="E41" s="165">
        <v>0</v>
      </c>
      <c r="F41" s="165">
        <v>0</v>
      </c>
      <c r="G41" s="165">
        <v>0</v>
      </c>
      <c r="H41" s="166">
        <v>0</v>
      </c>
      <c r="I41" s="166">
        <v>0</v>
      </c>
      <c r="J41" s="166">
        <v>0</v>
      </c>
      <c r="K41" s="166">
        <v>0</v>
      </c>
      <c r="L41" s="166">
        <v>0</v>
      </c>
      <c r="M41" s="166">
        <v>0</v>
      </c>
      <c r="N41" s="166">
        <v>0</v>
      </c>
      <c r="O41" s="166">
        <v>0</v>
      </c>
      <c r="P41" s="166">
        <v>0</v>
      </c>
      <c r="Q41" s="166">
        <v>0</v>
      </c>
      <c r="R41" s="166">
        <v>0</v>
      </c>
      <c r="S41" s="166">
        <v>0</v>
      </c>
      <c r="T41" s="166">
        <v>0</v>
      </c>
      <c r="U41" s="166">
        <v>0</v>
      </c>
      <c r="V41" s="166">
        <v>0</v>
      </c>
      <c r="W41" s="166">
        <v>0</v>
      </c>
      <c r="X41" s="166">
        <v>0</v>
      </c>
      <c r="Y41" s="166">
        <v>0</v>
      </c>
      <c r="Z41" s="166">
        <v>0</v>
      </c>
      <c r="AA41" s="166">
        <v>0</v>
      </c>
      <c r="AB41" s="166">
        <v>0</v>
      </c>
      <c r="AC41" s="166">
        <v>0</v>
      </c>
      <c r="AD41" s="166">
        <v>0</v>
      </c>
      <c r="AE41" s="166">
        <v>0</v>
      </c>
      <c r="AF41" s="166">
        <v>0</v>
      </c>
      <c r="AG41" s="166">
        <f>SUM('[1]форма 1'!AG76)</f>
        <v>0</v>
      </c>
      <c r="AH41" s="166">
        <f>SUM('[1]форма 1'!AH76)</f>
        <v>0</v>
      </c>
      <c r="AI41" s="166">
        <v>0</v>
      </c>
      <c r="AJ41" s="166">
        <v>0</v>
      </c>
    </row>
    <row r="42" spans="1:36" s="169" customFormat="1" ht="37.5" customHeight="1" x14ac:dyDescent="0.2">
      <c r="A42" s="161">
        <v>27</v>
      </c>
      <c r="B42" s="162" t="s">
        <v>147</v>
      </c>
      <c r="C42" s="163" t="s">
        <v>111</v>
      </c>
      <c r="D42" s="164">
        <v>0</v>
      </c>
      <c r="E42" s="165">
        <v>0</v>
      </c>
      <c r="F42" s="165">
        <v>0</v>
      </c>
      <c r="G42" s="171">
        <v>0</v>
      </c>
      <c r="H42" s="166">
        <v>0</v>
      </c>
      <c r="I42" s="166">
        <v>0</v>
      </c>
      <c r="J42" s="166">
        <v>0</v>
      </c>
      <c r="K42" s="166">
        <v>0</v>
      </c>
      <c r="L42" s="166">
        <v>0</v>
      </c>
      <c r="M42" s="166">
        <v>0</v>
      </c>
      <c r="N42" s="166">
        <v>0</v>
      </c>
      <c r="O42" s="166">
        <v>0</v>
      </c>
      <c r="P42" s="166">
        <v>0</v>
      </c>
      <c r="Q42" s="166">
        <v>0</v>
      </c>
      <c r="R42" s="166">
        <v>0</v>
      </c>
      <c r="S42" s="166">
        <v>0</v>
      </c>
      <c r="T42" s="166">
        <v>0</v>
      </c>
      <c r="U42" s="166">
        <v>0</v>
      </c>
      <c r="V42" s="166">
        <v>0</v>
      </c>
      <c r="W42" s="166">
        <v>0</v>
      </c>
      <c r="X42" s="166">
        <v>0</v>
      </c>
      <c r="Y42" s="166">
        <v>0</v>
      </c>
      <c r="Z42" s="166">
        <v>0</v>
      </c>
      <c r="AA42" s="166">
        <v>0</v>
      </c>
      <c r="AB42" s="166">
        <v>0</v>
      </c>
      <c r="AC42" s="166">
        <v>0</v>
      </c>
      <c r="AD42" s="166">
        <v>0</v>
      </c>
      <c r="AE42" s="166">
        <v>0</v>
      </c>
      <c r="AF42" s="166">
        <v>0</v>
      </c>
      <c r="AG42" s="166">
        <f>SUM('[1]форма 1'!AG77)</f>
        <v>0</v>
      </c>
      <c r="AH42" s="166">
        <f>SUM('[1]форма 1'!AH77)</f>
        <v>0</v>
      </c>
      <c r="AI42" s="166">
        <v>0</v>
      </c>
      <c r="AJ42" s="166">
        <v>0</v>
      </c>
    </row>
    <row r="43" spans="1:36" s="169" customFormat="1" ht="37.5" customHeight="1" x14ac:dyDescent="0.2">
      <c r="A43" s="161">
        <v>28</v>
      </c>
      <c r="B43" s="162" t="s">
        <v>148</v>
      </c>
      <c r="C43" s="163" t="s">
        <v>94</v>
      </c>
      <c r="D43" s="164">
        <v>0</v>
      </c>
      <c r="E43" s="165">
        <v>0</v>
      </c>
      <c r="F43" s="165">
        <v>0</v>
      </c>
      <c r="G43" s="165">
        <v>0</v>
      </c>
      <c r="H43" s="166">
        <v>0</v>
      </c>
      <c r="I43" s="166">
        <v>0</v>
      </c>
      <c r="J43" s="166">
        <v>0</v>
      </c>
      <c r="K43" s="166">
        <v>0</v>
      </c>
      <c r="L43" s="166">
        <v>0</v>
      </c>
      <c r="M43" s="166">
        <v>0</v>
      </c>
      <c r="N43" s="166">
        <v>0</v>
      </c>
      <c r="O43" s="166">
        <v>0</v>
      </c>
      <c r="P43" s="166">
        <v>0</v>
      </c>
      <c r="Q43" s="166">
        <v>0</v>
      </c>
      <c r="R43" s="166">
        <v>0</v>
      </c>
      <c r="S43" s="166">
        <v>0</v>
      </c>
      <c r="T43" s="166">
        <v>0</v>
      </c>
      <c r="U43" s="166">
        <v>0</v>
      </c>
      <c r="V43" s="166">
        <v>0</v>
      </c>
      <c r="W43" s="166">
        <v>0</v>
      </c>
      <c r="X43" s="166">
        <v>0</v>
      </c>
      <c r="Y43" s="166">
        <v>0</v>
      </c>
      <c r="Z43" s="166">
        <v>0</v>
      </c>
      <c r="AA43" s="166">
        <v>0</v>
      </c>
      <c r="AB43" s="166">
        <v>0</v>
      </c>
      <c r="AC43" s="166">
        <v>0</v>
      </c>
      <c r="AD43" s="166">
        <v>0</v>
      </c>
      <c r="AE43" s="166">
        <v>0</v>
      </c>
      <c r="AF43" s="166">
        <v>0</v>
      </c>
      <c r="AG43" s="166">
        <f>SUM('[1]форма 1'!AG78)</f>
        <v>0</v>
      </c>
      <c r="AH43" s="166">
        <f>SUM('[1]форма 1'!AH78)</f>
        <v>0</v>
      </c>
      <c r="AI43" s="166">
        <v>0</v>
      </c>
      <c r="AJ43" s="166">
        <v>0</v>
      </c>
    </row>
    <row r="44" spans="1:36" s="169" customFormat="1" ht="37.5" customHeight="1" x14ac:dyDescent="0.2">
      <c r="A44" s="161">
        <v>29</v>
      </c>
      <c r="B44" s="162" t="s">
        <v>149</v>
      </c>
      <c r="C44" s="163" t="s">
        <v>150</v>
      </c>
      <c r="D44" s="164">
        <v>0</v>
      </c>
      <c r="E44" s="165">
        <v>0</v>
      </c>
      <c r="F44" s="165">
        <v>0</v>
      </c>
      <c r="G44" s="165">
        <v>0</v>
      </c>
      <c r="H44" s="166">
        <v>0</v>
      </c>
      <c r="I44" s="166">
        <v>0</v>
      </c>
      <c r="J44" s="166">
        <v>0</v>
      </c>
      <c r="K44" s="166">
        <v>0</v>
      </c>
      <c r="L44" s="166">
        <v>0</v>
      </c>
      <c r="M44" s="166">
        <v>0</v>
      </c>
      <c r="N44" s="166">
        <v>0</v>
      </c>
      <c r="O44" s="166">
        <v>0</v>
      </c>
      <c r="P44" s="166">
        <v>0</v>
      </c>
      <c r="Q44" s="166">
        <v>0</v>
      </c>
      <c r="R44" s="166">
        <v>0</v>
      </c>
      <c r="S44" s="166">
        <v>0</v>
      </c>
      <c r="T44" s="166">
        <v>0</v>
      </c>
      <c r="U44" s="166">
        <v>0</v>
      </c>
      <c r="V44" s="166">
        <v>0</v>
      </c>
      <c r="W44" s="166">
        <v>0</v>
      </c>
      <c r="X44" s="166">
        <v>0</v>
      </c>
      <c r="Y44" s="166">
        <v>0</v>
      </c>
      <c r="Z44" s="166">
        <v>0</v>
      </c>
      <c r="AA44" s="166">
        <v>0</v>
      </c>
      <c r="AB44" s="166">
        <v>0</v>
      </c>
      <c r="AC44" s="166">
        <v>0</v>
      </c>
      <c r="AD44" s="166">
        <v>0</v>
      </c>
      <c r="AE44" s="166">
        <v>0</v>
      </c>
      <c r="AF44" s="166">
        <v>0</v>
      </c>
      <c r="AG44" s="166">
        <f>SUM('[1]форма 1'!AG79)</f>
        <v>0</v>
      </c>
      <c r="AH44" s="166">
        <f>SUM('[1]форма 1'!AH79)</f>
        <v>0</v>
      </c>
      <c r="AI44" s="166">
        <v>0</v>
      </c>
      <c r="AJ44" s="166">
        <v>0</v>
      </c>
    </row>
    <row r="45" spans="1:36" s="169" customFormat="1" ht="37.5" customHeight="1" x14ac:dyDescent="0.2">
      <c r="A45" s="160">
        <v>30</v>
      </c>
      <c r="B45" s="162" t="s">
        <v>151</v>
      </c>
      <c r="C45" s="163" t="s">
        <v>152</v>
      </c>
      <c r="D45" s="164">
        <v>0</v>
      </c>
      <c r="E45" s="165">
        <v>0</v>
      </c>
      <c r="F45" s="165">
        <v>0</v>
      </c>
      <c r="G45" s="165">
        <v>0</v>
      </c>
      <c r="H45" s="166">
        <v>0</v>
      </c>
      <c r="I45" s="166">
        <v>0</v>
      </c>
      <c r="J45" s="166">
        <v>0</v>
      </c>
      <c r="K45" s="166">
        <v>0</v>
      </c>
      <c r="L45" s="166">
        <v>0</v>
      </c>
      <c r="M45" s="166">
        <v>0</v>
      </c>
      <c r="N45" s="166">
        <v>0</v>
      </c>
      <c r="O45" s="166">
        <v>0</v>
      </c>
      <c r="P45" s="166">
        <v>0</v>
      </c>
      <c r="Q45" s="166">
        <v>0</v>
      </c>
      <c r="R45" s="166">
        <v>0</v>
      </c>
      <c r="S45" s="166">
        <v>0</v>
      </c>
      <c r="T45" s="166">
        <v>0</v>
      </c>
      <c r="U45" s="166">
        <v>0</v>
      </c>
      <c r="V45" s="166">
        <v>0</v>
      </c>
      <c r="W45" s="166">
        <v>0</v>
      </c>
      <c r="X45" s="166">
        <v>0</v>
      </c>
      <c r="Y45" s="166">
        <v>0</v>
      </c>
      <c r="Z45" s="166">
        <v>0</v>
      </c>
      <c r="AA45" s="166">
        <v>0</v>
      </c>
      <c r="AB45" s="166">
        <v>0</v>
      </c>
      <c r="AC45" s="166">
        <v>0</v>
      </c>
      <c r="AD45" s="166">
        <v>0</v>
      </c>
      <c r="AE45" s="166">
        <v>0</v>
      </c>
      <c r="AF45" s="166">
        <v>0</v>
      </c>
      <c r="AG45" s="166">
        <f>SUM('[1]форма 1'!AG80)</f>
        <v>0</v>
      </c>
      <c r="AH45" s="166">
        <f>SUM('[1]форма 1'!AH80)</f>
        <v>0</v>
      </c>
      <c r="AI45" s="166">
        <v>0</v>
      </c>
      <c r="AJ45" s="166">
        <v>0</v>
      </c>
    </row>
    <row r="46" spans="1:36" s="169" customFormat="1" ht="37.5" customHeight="1" x14ac:dyDescent="0.2">
      <c r="A46" s="160">
        <v>31</v>
      </c>
      <c r="B46" s="162" t="s">
        <v>153</v>
      </c>
      <c r="C46" s="163" t="s">
        <v>154</v>
      </c>
      <c r="D46" s="164">
        <v>0</v>
      </c>
      <c r="E46" s="165">
        <v>0</v>
      </c>
      <c r="F46" s="165">
        <v>0</v>
      </c>
      <c r="G46" s="165">
        <v>0</v>
      </c>
      <c r="H46" s="166">
        <v>0</v>
      </c>
      <c r="I46" s="166">
        <v>0</v>
      </c>
      <c r="J46" s="166">
        <v>0</v>
      </c>
      <c r="K46" s="166">
        <v>0</v>
      </c>
      <c r="L46" s="166">
        <v>0</v>
      </c>
      <c r="M46" s="166">
        <v>0</v>
      </c>
      <c r="N46" s="166">
        <v>0</v>
      </c>
      <c r="O46" s="166">
        <v>0</v>
      </c>
      <c r="P46" s="166">
        <v>0</v>
      </c>
      <c r="Q46" s="166">
        <v>0</v>
      </c>
      <c r="R46" s="166">
        <v>0</v>
      </c>
      <c r="S46" s="166">
        <v>0</v>
      </c>
      <c r="T46" s="166">
        <v>0</v>
      </c>
      <c r="U46" s="166">
        <v>0</v>
      </c>
      <c r="V46" s="166">
        <v>0</v>
      </c>
      <c r="W46" s="166">
        <v>0</v>
      </c>
      <c r="X46" s="166">
        <v>0</v>
      </c>
      <c r="Y46" s="166">
        <v>0</v>
      </c>
      <c r="Z46" s="166">
        <v>0</v>
      </c>
      <c r="AA46" s="166">
        <v>0</v>
      </c>
      <c r="AB46" s="166">
        <v>0</v>
      </c>
      <c r="AC46" s="166">
        <v>0</v>
      </c>
      <c r="AD46" s="166">
        <v>0</v>
      </c>
      <c r="AE46" s="166">
        <v>0</v>
      </c>
      <c r="AF46" s="166">
        <v>2066.14</v>
      </c>
      <c r="AG46" s="166">
        <f>SUM('[1]форма 1'!AG81)</f>
        <v>0</v>
      </c>
      <c r="AH46" s="166">
        <f>SUM('[1]форма 1'!AH81)</f>
        <v>0</v>
      </c>
      <c r="AI46" s="166">
        <v>0</v>
      </c>
      <c r="AJ46" s="166">
        <v>0</v>
      </c>
    </row>
    <row r="47" spans="1:36" s="169" customFormat="1" ht="37.5" customHeight="1" x14ac:dyDescent="0.2">
      <c r="A47" s="160">
        <v>32</v>
      </c>
      <c r="B47" s="162" t="s">
        <v>155</v>
      </c>
      <c r="C47" s="163" t="s">
        <v>156</v>
      </c>
      <c r="D47" s="164">
        <v>0</v>
      </c>
      <c r="E47" s="165">
        <v>0</v>
      </c>
      <c r="F47" s="165">
        <v>0</v>
      </c>
      <c r="G47" s="165">
        <v>0</v>
      </c>
      <c r="H47" s="166">
        <v>0</v>
      </c>
      <c r="I47" s="166">
        <v>0</v>
      </c>
      <c r="J47" s="166">
        <v>0</v>
      </c>
      <c r="K47" s="166">
        <v>0</v>
      </c>
      <c r="L47" s="166">
        <v>0</v>
      </c>
      <c r="M47" s="166">
        <v>0</v>
      </c>
      <c r="N47" s="166">
        <v>0</v>
      </c>
      <c r="O47" s="166">
        <v>0</v>
      </c>
      <c r="P47" s="166">
        <v>0</v>
      </c>
      <c r="Q47" s="166">
        <v>0</v>
      </c>
      <c r="R47" s="166">
        <v>0</v>
      </c>
      <c r="S47" s="166">
        <v>0</v>
      </c>
      <c r="T47" s="166">
        <v>0</v>
      </c>
      <c r="U47" s="166">
        <v>0</v>
      </c>
      <c r="V47" s="166">
        <v>0</v>
      </c>
      <c r="W47" s="166">
        <v>0</v>
      </c>
      <c r="X47" s="166">
        <v>0</v>
      </c>
      <c r="Y47" s="166">
        <v>0</v>
      </c>
      <c r="Z47" s="166">
        <v>0</v>
      </c>
      <c r="AA47" s="166">
        <v>0</v>
      </c>
      <c r="AB47" s="166">
        <v>0</v>
      </c>
      <c r="AC47" s="166">
        <v>0</v>
      </c>
      <c r="AD47" s="166">
        <v>0</v>
      </c>
      <c r="AE47" s="166">
        <v>0</v>
      </c>
      <c r="AF47" s="166">
        <v>0</v>
      </c>
      <c r="AG47" s="166">
        <f>SUM('[1]форма 1'!AG82)</f>
        <v>0</v>
      </c>
      <c r="AH47" s="166">
        <f>SUM('[1]форма 1'!AH82)</f>
        <v>0</v>
      </c>
      <c r="AI47" s="166">
        <v>0</v>
      </c>
      <c r="AJ47" s="166">
        <v>0</v>
      </c>
    </row>
    <row r="48" spans="1:36" s="169" customFormat="1" ht="37.5" customHeight="1" x14ac:dyDescent="0.2">
      <c r="A48" s="160">
        <v>33</v>
      </c>
      <c r="B48" s="162" t="s">
        <v>157</v>
      </c>
      <c r="C48" s="163" t="s">
        <v>95</v>
      </c>
      <c r="D48" s="164">
        <v>0</v>
      </c>
      <c r="E48" s="165">
        <v>0</v>
      </c>
      <c r="F48" s="165">
        <v>0</v>
      </c>
      <c r="G48" s="165">
        <v>0</v>
      </c>
      <c r="H48" s="166">
        <v>0</v>
      </c>
      <c r="I48" s="166">
        <v>0</v>
      </c>
      <c r="J48" s="166">
        <v>0</v>
      </c>
      <c r="K48" s="166">
        <v>0</v>
      </c>
      <c r="L48" s="166">
        <v>0</v>
      </c>
      <c r="M48" s="166">
        <v>0</v>
      </c>
      <c r="N48" s="166">
        <v>0</v>
      </c>
      <c r="O48" s="166">
        <v>0</v>
      </c>
      <c r="P48" s="166">
        <v>0</v>
      </c>
      <c r="Q48" s="166">
        <v>0</v>
      </c>
      <c r="R48" s="166">
        <v>0</v>
      </c>
      <c r="S48" s="166">
        <v>0</v>
      </c>
      <c r="T48" s="166">
        <v>0</v>
      </c>
      <c r="U48" s="166">
        <v>0</v>
      </c>
      <c r="V48" s="166">
        <v>0</v>
      </c>
      <c r="W48" s="166">
        <v>0</v>
      </c>
      <c r="X48" s="166">
        <v>0</v>
      </c>
      <c r="Y48" s="166">
        <v>0</v>
      </c>
      <c r="Z48" s="166">
        <v>0</v>
      </c>
      <c r="AA48" s="166">
        <v>0</v>
      </c>
      <c r="AB48" s="166">
        <v>0</v>
      </c>
      <c r="AC48" s="166">
        <v>0</v>
      </c>
      <c r="AD48" s="166">
        <v>0</v>
      </c>
      <c r="AE48" s="166">
        <v>0</v>
      </c>
      <c r="AF48" s="166">
        <v>0</v>
      </c>
      <c r="AG48" s="166">
        <f>SUM('[1]форма 1'!AG83)</f>
        <v>0</v>
      </c>
      <c r="AH48" s="166">
        <f>SUM('[1]форма 1'!AH83)</f>
        <v>0</v>
      </c>
      <c r="AI48" s="166">
        <v>0</v>
      </c>
      <c r="AJ48" s="166">
        <v>0</v>
      </c>
    </row>
    <row r="49" spans="1:36" s="169" customFormat="1" ht="37.5" customHeight="1" x14ac:dyDescent="0.2">
      <c r="A49" s="160">
        <v>34</v>
      </c>
      <c r="B49" s="162" t="s">
        <v>158</v>
      </c>
      <c r="C49" s="163" t="s">
        <v>96</v>
      </c>
      <c r="D49" s="164">
        <v>0</v>
      </c>
      <c r="E49" s="165">
        <v>0</v>
      </c>
      <c r="F49" s="165">
        <v>0</v>
      </c>
      <c r="G49" s="165">
        <v>0</v>
      </c>
      <c r="H49" s="166">
        <v>0</v>
      </c>
      <c r="I49" s="166">
        <v>0</v>
      </c>
      <c r="J49" s="166">
        <v>0</v>
      </c>
      <c r="K49" s="166">
        <v>0</v>
      </c>
      <c r="L49" s="166">
        <v>0</v>
      </c>
      <c r="M49" s="166">
        <v>0</v>
      </c>
      <c r="N49" s="166">
        <v>0</v>
      </c>
      <c r="O49" s="166">
        <v>0</v>
      </c>
      <c r="P49" s="166">
        <v>0</v>
      </c>
      <c r="Q49" s="166">
        <v>0</v>
      </c>
      <c r="R49" s="166">
        <v>0</v>
      </c>
      <c r="S49" s="166">
        <v>0</v>
      </c>
      <c r="T49" s="166">
        <v>0</v>
      </c>
      <c r="U49" s="166">
        <v>0</v>
      </c>
      <c r="V49" s="166">
        <v>0</v>
      </c>
      <c r="W49" s="166">
        <v>0</v>
      </c>
      <c r="X49" s="166">
        <v>0</v>
      </c>
      <c r="Y49" s="166">
        <v>0</v>
      </c>
      <c r="Z49" s="166">
        <v>0</v>
      </c>
      <c r="AA49" s="166">
        <v>0</v>
      </c>
      <c r="AB49" s="166">
        <v>0</v>
      </c>
      <c r="AC49" s="166">
        <v>0</v>
      </c>
      <c r="AD49" s="166">
        <v>0</v>
      </c>
      <c r="AE49" s="166">
        <v>0</v>
      </c>
      <c r="AF49" s="166">
        <v>0</v>
      </c>
      <c r="AG49" s="166">
        <f>SUM('[1]форма 1'!AG84)</f>
        <v>0</v>
      </c>
      <c r="AH49" s="166">
        <f>SUM('[1]форма 1'!AH84)</f>
        <v>0</v>
      </c>
      <c r="AI49" s="166">
        <v>0</v>
      </c>
      <c r="AJ49" s="166">
        <v>0</v>
      </c>
    </row>
    <row r="50" spans="1:36" s="169" customFormat="1" ht="37.5" customHeight="1" x14ac:dyDescent="0.2">
      <c r="A50" s="160">
        <v>35</v>
      </c>
      <c r="B50" s="162" t="s">
        <v>159</v>
      </c>
      <c r="C50" s="163" t="s">
        <v>97</v>
      </c>
      <c r="D50" s="164">
        <v>0</v>
      </c>
      <c r="E50" s="165">
        <v>0</v>
      </c>
      <c r="F50" s="165">
        <v>0</v>
      </c>
      <c r="G50" s="165">
        <v>0</v>
      </c>
      <c r="H50" s="166">
        <v>0</v>
      </c>
      <c r="I50" s="166">
        <v>0</v>
      </c>
      <c r="J50" s="166">
        <v>0</v>
      </c>
      <c r="K50" s="166">
        <v>0</v>
      </c>
      <c r="L50" s="166">
        <v>0</v>
      </c>
      <c r="M50" s="166">
        <v>0</v>
      </c>
      <c r="N50" s="166">
        <v>0</v>
      </c>
      <c r="O50" s="166">
        <v>0</v>
      </c>
      <c r="P50" s="166">
        <v>0</v>
      </c>
      <c r="Q50" s="166">
        <v>0</v>
      </c>
      <c r="R50" s="166">
        <v>0</v>
      </c>
      <c r="S50" s="166">
        <v>0</v>
      </c>
      <c r="T50" s="166">
        <v>0</v>
      </c>
      <c r="U50" s="166">
        <v>0</v>
      </c>
      <c r="V50" s="166">
        <v>0</v>
      </c>
      <c r="W50" s="166">
        <v>0</v>
      </c>
      <c r="X50" s="166">
        <v>0</v>
      </c>
      <c r="Y50" s="166">
        <v>0</v>
      </c>
      <c r="Z50" s="166">
        <v>0</v>
      </c>
      <c r="AA50" s="166">
        <v>0</v>
      </c>
      <c r="AB50" s="166">
        <v>0</v>
      </c>
      <c r="AC50" s="166">
        <v>0</v>
      </c>
      <c r="AD50" s="166">
        <v>0</v>
      </c>
      <c r="AE50" s="166">
        <v>0</v>
      </c>
      <c r="AF50" s="166">
        <v>0</v>
      </c>
      <c r="AG50" s="166">
        <f>SUM('[1]форма 1'!AG85)</f>
        <v>0</v>
      </c>
      <c r="AH50" s="166">
        <f>SUM('[1]форма 1'!AH85)</f>
        <v>0</v>
      </c>
      <c r="AI50" s="166">
        <v>0</v>
      </c>
      <c r="AJ50" s="166">
        <v>0</v>
      </c>
    </row>
    <row r="51" spans="1:36" s="169" customFormat="1" ht="37.5" customHeight="1" x14ac:dyDescent="0.2">
      <c r="A51" s="160">
        <v>36</v>
      </c>
      <c r="B51" s="162" t="s">
        <v>160</v>
      </c>
      <c r="C51" s="163" t="s">
        <v>161</v>
      </c>
      <c r="D51" s="164">
        <v>0</v>
      </c>
      <c r="E51" s="165">
        <v>0</v>
      </c>
      <c r="F51" s="165">
        <v>0</v>
      </c>
      <c r="G51" s="165">
        <v>0</v>
      </c>
      <c r="H51" s="166">
        <v>0</v>
      </c>
      <c r="I51" s="166">
        <v>0</v>
      </c>
      <c r="J51" s="166">
        <v>0</v>
      </c>
      <c r="K51" s="166">
        <v>0</v>
      </c>
      <c r="L51" s="166">
        <v>0</v>
      </c>
      <c r="M51" s="166">
        <v>0</v>
      </c>
      <c r="N51" s="166">
        <v>0</v>
      </c>
      <c r="O51" s="166">
        <v>0</v>
      </c>
      <c r="P51" s="166">
        <v>0</v>
      </c>
      <c r="Q51" s="166">
        <v>0</v>
      </c>
      <c r="R51" s="166">
        <v>0</v>
      </c>
      <c r="S51" s="166">
        <v>0</v>
      </c>
      <c r="T51" s="166">
        <v>0</v>
      </c>
      <c r="U51" s="166">
        <v>0</v>
      </c>
      <c r="V51" s="166">
        <v>0</v>
      </c>
      <c r="W51" s="166">
        <v>0</v>
      </c>
      <c r="X51" s="166">
        <v>0</v>
      </c>
      <c r="Y51" s="166">
        <v>0</v>
      </c>
      <c r="Z51" s="166">
        <v>0</v>
      </c>
      <c r="AA51" s="166">
        <v>0</v>
      </c>
      <c r="AB51" s="166">
        <v>0</v>
      </c>
      <c r="AC51" s="166">
        <v>0</v>
      </c>
      <c r="AD51" s="166">
        <v>0</v>
      </c>
      <c r="AE51" s="166">
        <v>0</v>
      </c>
      <c r="AF51" s="166">
        <v>0</v>
      </c>
      <c r="AG51" s="166">
        <f>SUM('[1]форма 1'!AG86)</f>
        <v>0</v>
      </c>
      <c r="AH51" s="166">
        <f>SUM('[1]форма 1'!AH86)</f>
        <v>0</v>
      </c>
      <c r="AI51" s="166">
        <v>0</v>
      </c>
      <c r="AJ51" s="166">
        <v>0</v>
      </c>
    </row>
    <row r="52" spans="1:36" s="169" customFormat="1" ht="37.5" customHeight="1" x14ac:dyDescent="0.2">
      <c r="A52" s="161">
        <v>37</v>
      </c>
      <c r="B52" s="162" t="s">
        <v>162</v>
      </c>
      <c r="C52" s="163" t="s">
        <v>163</v>
      </c>
      <c r="D52" s="164">
        <v>0</v>
      </c>
      <c r="E52" s="165">
        <v>0</v>
      </c>
      <c r="F52" s="165">
        <v>0</v>
      </c>
      <c r="G52" s="165">
        <v>0</v>
      </c>
      <c r="H52" s="166">
        <v>0</v>
      </c>
      <c r="I52" s="166">
        <v>0</v>
      </c>
      <c r="J52" s="166">
        <v>0</v>
      </c>
      <c r="K52" s="166">
        <v>0</v>
      </c>
      <c r="L52" s="166">
        <v>0</v>
      </c>
      <c r="M52" s="166">
        <v>0</v>
      </c>
      <c r="N52" s="166">
        <v>0</v>
      </c>
      <c r="O52" s="166">
        <v>0</v>
      </c>
      <c r="P52" s="166">
        <v>0</v>
      </c>
      <c r="Q52" s="166">
        <v>0</v>
      </c>
      <c r="R52" s="166">
        <v>0</v>
      </c>
      <c r="S52" s="166">
        <v>0</v>
      </c>
      <c r="T52" s="166">
        <v>0</v>
      </c>
      <c r="U52" s="166">
        <v>0</v>
      </c>
      <c r="V52" s="166">
        <v>0</v>
      </c>
      <c r="W52" s="166">
        <v>0</v>
      </c>
      <c r="X52" s="166">
        <v>0</v>
      </c>
      <c r="Y52" s="166">
        <v>0</v>
      </c>
      <c r="Z52" s="166">
        <v>0</v>
      </c>
      <c r="AA52" s="166">
        <v>0</v>
      </c>
      <c r="AB52" s="166">
        <v>0</v>
      </c>
      <c r="AC52" s="166">
        <v>0</v>
      </c>
      <c r="AD52" s="166">
        <v>0</v>
      </c>
      <c r="AE52" s="166">
        <v>0</v>
      </c>
      <c r="AF52" s="166">
        <v>0</v>
      </c>
      <c r="AG52" s="166">
        <f>SUM('[1]форма 1'!AG87)</f>
        <v>0</v>
      </c>
      <c r="AH52" s="166">
        <f>SUM('[1]форма 1'!AH87)</f>
        <v>0</v>
      </c>
      <c r="AI52" s="166">
        <v>0</v>
      </c>
      <c r="AJ52" s="166">
        <v>0</v>
      </c>
    </row>
    <row r="53" spans="1:36" s="169" customFormat="1" ht="37.5" customHeight="1" x14ac:dyDescent="0.2">
      <c r="A53" s="161">
        <v>38</v>
      </c>
      <c r="B53" s="162" t="s">
        <v>164</v>
      </c>
      <c r="C53" s="163" t="s">
        <v>165</v>
      </c>
      <c r="D53" s="164">
        <v>0</v>
      </c>
      <c r="E53" s="165">
        <v>0</v>
      </c>
      <c r="F53" s="165">
        <v>0</v>
      </c>
      <c r="G53" s="165">
        <v>0</v>
      </c>
      <c r="H53" s="166">
        <v>0</v>
      </c>
      <c r="I53" s="166">
        <v>0</v>
      </c>
      <c r="J53" s="166">
        <v>0</v>
      </c>
      <c r="K53" s="166">
        <v>0</v>
      </c>
      <c r="L53" s="166">
        <v>0</v>
      </c>
      <c r="M53" s="166">
        <v>0</v>
      </c>
      <c r="N53" s="166">
        <v>0</v>
      </c>
      <c r="O53" s="166">
        <v>0</v>
      </c>
      <c r="P53" s="166">
        <v>0</v>
      </c>
      <c r="Q53" s="166">
        <v>0</v>
      </c>
      <c r="R53" s="166">
        <v>0</v>
      </c>
      <c r="S53" s="166">
        <v>0</v>
      </c>
      <c r="T53" s="166">
        <v>0</v>
      </c>
      <c r="U53" s="166">
        <v>0</v>
      </c>
      <c r="V53" s="166">
        <v>0</v>
      </c>
      <c r="W53" s="166">
        <v>0</v>
      </c>
      <c r="X53" s="166">
        <v>0</v>
      </c>
      <c r="Y53" s="166">
        <v>0</v>
      </c>
      <c r="Z53" s="166">
        <v>0</v>
      </c>
      <c r="AA53" s="166">
        <v>0</v>
      </c>
      <c r="AB53" s="166">
        <v>0</v>
      </c>
      <c r="AC53" s="166">
        <v>0</v>
      </c>
      <c r="AD53" s="166">
        <v>0</v>
      </c>
      <c r="AE53" s="166">
        <v>0</v>
      </c>
      <c r="AF53" s="166">
        <v>0</v>
      </c>
      <c r="AG53" s="166">
        <f>SUM('[1]форма 1'!AG88)</f>
        <v>0</v>
      </c>
      <c r="AH53" s="166">
        <f>SUM('[1]форма 1'!AH88)</f>
        <v>0</v>
      </c>
      <c r="AI53" s="166">
        <v>0</v>
      </c>
      <c r="AJ53" s="166">
        <v>0</v>
      </c>
    </row>
    <row r="54" spans="1:36" s="169" customFormat="1" ht="37.5" customHeight="1" x14ac:dyDescent="0.2">
      <c r="A54" s="161">
        <v>39</v>
      </c>
      <c r="B54" s="162" t="s">
        <v>166</v>
      </c>
      <c r="C54" s="163" t="s">
        <v>167</v>
      </c>
      <c r="D54" s="164">
        <v>0</v>
      </c>
      <c r="E54" s="165">
        <v>0</v>
      </c>
      <c r="F54" s="165">
        <v>0</v>
      </c>
      <c r="G54" s="165">
        <v>0</v>
      </c>
      <c r="H54" s="166">
        <v>0</v>
      </c>
      <c r="I54" s="166">
        <v>0</v>
      </c>
      <c r="J54" s="166">
        <v>0</v>
      </c>
      <c r="K54" s="166">
        <v>0</v>
      </c>
      <c r="L54" s="166">
        <v>0</v>
      </c>
      <c r="M54" s="166">
        <v>0</v>
      </c>
      <c r="N54" s="166">
        <v>0</v>
      </c>
      <c r="O54" s="166">
        <v>0</v>
      </c>
      <c r="P54" s="166">
        <v>0</v>
      </c>
      <c r="Q54" s="166">
        <v>0</v>
      </c>
      <c r="R54" s="166">
        <v>0</v>
      </c>
      <c r="S54" s="166">
        <v>0</v>
      </c>
      <c r="T54" s="166">
        <v>0</v>
      </c>
      <c r="U54" s="166">
        <v>0</v>
      </c>
      <c r="V54" s="166">
        <v>0</v>
      </c>
      <c r="W54" s="166">
        <v>0</v>
      </c>
      <c r="X54" s="166">
        <v>0</v>
      </c>
      <c r="Y54" s="166">
        <v>0</v>
      </c>
      <c r="Z54" s="166">
        <v>0</v>
      </c>
      <c r="AA54" s="166">
        <v>0</v>
      </c>
      <c r="AB54" s="166">
        <v>0</v>
      </c>
      <c r="AC54" s="166">
        <v>0</v>
      </c>
      <c r="AD54" s="166">
        <v>0</v>
      </c>
      <c r="AE54" s="166">
        <v>0</v>
      </c>
      <c r="AF54" s="166">
        <v>0</v>
      </c>
      <c r="AG54" s="166">
        <f>SUM('[1]форма 1'!AG89)</f>
        <v>0</v>
      </c>
      <c r="AH54" s="166">
        <f>SUM('[1]форма 1'!AH89)</f>
        <v>0</v>
      </c>
      <c r="AI54" s="166">
        <v>0</v>
      </c>
      <c r="AJ54" s="166">
        <v>0</v>
      </c>
    </row>
    <row r="55" spans="1:36" s="169" customFormat="1" ht="37.5" customHeight="1" x14ac:dyDescent="0.2">
      <c r="A55" s="161">
        <v>40</v>
      </c>
      <c r="B55" s="162" t="s">
        <v>168</v>
      </c>
      <c r="C55" s="163" t="s">
        <v>169</v>
      </c>
      <c r="D55" s="164">
        <v>0</v>
      </c>
      <c r="E55" s="165">
        <v>0</v>
      </c>
      <c r="F55" s="165">
        <v>0</v>
      </c>
      <c r="G55" s="165">
        <v>0</v>
      </c>
      <c r="H55" s="166">
        <v>0</v>
      </c>
      <c r="I55" s="166">
        <v>0</v>
      </c>
      <c r="J55" s="166">
        <v>0</v>
      </c>
      <c r="K55" s="166">
        <v>0</v>
      </c>
      <c r="L55" s="166">
        <v>0</v>
      </c>
      <c r="M55" s="166">
        <v>0</v>
      </c>
      <c r="N55" s="166">
        <v>0</v>
      </c>
      <c r="O55" s="166">
        <v>0</v>
      </c>
      <c r="P55" s="166">
        <v>0</v>
      </c>
      <c r="Q55" s="166">
        <v>0</v>
      </c>
      <c r="R55" s="166">
        <v>0</v>
      </c>
      <c r="S55" s="166">
        <v>0</v>
      </c>
      <c r="T55" s="166">
        <v>0</v>
      </c>
      <c r="U55" s="166">
        <v>0</v>
      </c>
      <c r="V55" s="166">
        <v>0</v>
      </c>
      <c r="W55" s="166">
        <v>0</v>
      </c>
      <c r="X55" s="166">
        <v>0</v>
      </c>
      <c r="Y55" s="166">
        <v>0</v>
      </c>
      <c r="Z55" s="166">
        <v>0</v>
      </c>
      <c r="AA55" s="166">
        <v>0</v>
      </c>
      <c r="AB55" s="166">
        <v>0</v>
      </c>
      <c r="AC55" s="166">
        <v>0</v>
      </c>
      <c r="AD55" s="166">
        <v>0</v>
      </c>
      <c r="AE55" s="166">
        <v>0</v>
      </c>
      <c r="AF55" s="166">
        <v>0</v>
      </c>
      <c r="AG55" s="166">
        <f>SUM('[1]форма 1'!AG90)</f>
        <v>0</v>
      </c>
      <c r="AH55" s="166">
        <f>SUM('[1]форма 1'!AH90)</f>
        <v>0</v>
      </c>
      <c r="AI55" s="166">
        <v>0</v>
      </c>
      <c r="AJ55" s="166">
        <v>0</v>
      </c>
    </row>
    <row r="56" spans="1:36" s="169" customFormat="1" ht="37.5" customHeight="1" x14ac:dyDescent="0.2">
      <c r="A56" s="161">
        <v>41</v>
      </c>
      <c r="B56" s="162" t="s">
        <v>170</v>
      </c>
      <c r="C56" s="163" t="s">
        <v>171</v>
      </c>
      <c r="D56" s="164">
        <v>0</v>
      </c>
      <c r="E56" s="165">
        <v>0</v>
      </c>
      <c r="F56" s="165">
        <v>0</v>
      </c>
      <c r="G56" s="165">
        <v>0</v>
      </c>
      <c r="H56" s="166">
        <v>0</v>
      </c>
      <c r="I56" s="166">
        <v>0</v>
      </c>
      <c r="J56" s="166">
        <v>0</v>
      </c>
      <c r="K56" s="166">
        <v>0</v>
      </c>
      <c r="L56" s="166">
        <v>0</v>
      </c>
      <c r="M56" s="166">
        <v>0</v>
      </c>
      <c r="N56" s="166">
        <v>0</v>
      </c>
      <c r="O56" s="166">
        <v>0</v>
      </c>
      <c r="P56" s="166">
        <v>0</v>
      </c>
      <c r="Q56" s="166">
        <v>0</v>
      </c>
      <c r="R56" s="166">
        <v>0</v>
      </c>
      <c r="S56" s="166">
        <v>0</v>
      </c>
      <c r="T56" s="166">
        <v>0</v>
      </c>
      <c r="U56" s="166">
        <v>0</v>
      </c>
      <c r="V56" s="166">
        <v>0</v>
      </c>
      <c r="W56" s="166">
        <v>0</v>
      </c>
      <c r="X56" s="166">
        <v>0</v>
      </c>
      <c r="Y56" s="166">
        <v>0</v>
      </c>
      <c r="Z56" s="166">
        <v>0</v>
      </c>
      <c r="AA56" s="166">
        <v>0</v>
      </c>
      <c r="AB56" s="166">
        <v>0</v>
      </c>
      <c r="AC56" s="166">
        <v>0</v>
      </c>
      <c r="AD56" s="166">
        <v>0</v>
      </c>
      <c r="AE56" s="166">
        <v>0</v>
      </c>
      <c r="AF56" s="166">
        <v>0</v>
      </c>
      <c r="AG56" s="166">
        <f>SUM('[1]форма 1'!AG91)</f>
        <v>0</v>
      </c>
      <c r="AH56" s="166">
        <f>SUM('[1]форма 1'!AH91)</f>
        <v>0</v>
      </c>
      <c r="AI56" s="166">
        <v>0</v>
      </c>
      <c r="AJ56" s="166">
        <v>0</v>
      </c>
    </row>
    <row r="57" spans="1:36" s="169" customFormat="1" ht="37.5" customHeight="1" x14ac:dyDescent="0.2">
      <c r="A57" s="161">
        <v>42</v>
      </c>
      <c r="B57" s="162" t="s">
        <v>172</v>
      </c>
      <c r="C57" s="163" t="s">
        <v>98</v>
      </c>
      <c r="D57" s="164">
        <v>1687318.0600000003</v>
      </c>
      <c r="E57" s="165">
        <v>0</v>
      </c>
      <c r="F57" s="165">
        <v>138431.4</v>
      </c>
      <c r="G57" s="165">
        <v>0</v>
      </c>
      <c r="H57" s="166">
        <v>138431.4</v>
      </c>
      <c r="I57" s="166">
        <v>0</v>
      </c>
      <c r="J57" s="166">
        <v>64537.789999999994</v>
      </c>
      <c r="K57" s="166">
        <v>0</v>
      </c>
      <c r="L57" s="166">
        <v>64537.789999999994</v>
      </c>
      <c r="M57" s="166">
        <v>0</v>
      </c>
      <c r="N57" s="166">
        <v>1484348.8700000003</v>
      </c>
      <c r="O57" s="166">
        <v>0</v>
      </c>
      <c r="P57" s="166">
        <v>1452220.62</v>
      </c>
      <c r="Q57" s="166">
        <v>0</v>
      </c>
      <c r="R57" s="166">
        <v>0</v>
      </c>
      <c r="S57" s="166">
        <v>0</v>
      </c>
      <c r="T57" s="166">
        <v>1288696.6900000002</v>
      </c>
      <c r="U57" s="166">
        <v>0</v>
      </c>
      <c r="V57" s="166">
        <v>1300220.21</v>
      </c>
      <c r="W57" s="166">
        <v>0</v>
      </c>
      <c r="X57" s="166">
        <v>195652.18</v>
      </c>
      <c r="Y57" s="166">
        <v>0</v>
      </c>
      <c r="Z57" s="166">
        <v>152000.41</v>
      </c>
      <c r="AA57" s="166">
        <v>0</v>
      </c>
      <c r="AB57" s="166">
        <v>0</v>
      </c>
      <c r="AC57" s="166">
        <v>0</v>
      </c>
      <c r="AD57" s="166">
        <v>0</v>
      </c>
      <c r="AE57" s="166">
        <v>0</v>
      </c>
      <c r="AF57" s="166">
        <v>0</v>
      </c>
      <c r="AG57" s="166">
        <f>SUM('[1]форма 1'!AG92)</f>
        <v>0</v>
      </c>
      <c r="AH57" s="166">
        <f>SUM('[1]форма 1'!AH92)</f>
        <v>0</v>
      </c>
      <c r="AI57" s="166">
        <v>1655189.81</v>
      </c>
      <c r="AJ57" s="166">
        <v>0</v>
      </c>
    </row>
    <row r="58" spans="1:36" s="169" customFormat="1" ht="37.5" customHeight="1" x14ac:dyDescent="0.2">
      <c r="A58" s="161">
        <v>43</v>
      </c>
      <c r="B58" s="162" t="s">
        <v>173</v>
      </c>
      <c r="C58" s="163" t="s">
        <v>99</v>
      </c>
      <c r="D58" s="164">
        <v>190389.43</v>
      </c>
      <c r="E58" s="165">
        <v>0</v>
      </c>
      <c r="F58" s="165">
        <v>0</v>
      </c>
      <c r="G58" s="165">
        <v>0</v>
      </c>
      <c r="H58" s="166">
        <v>0</v>
      </c>
      <c r="I58" s="166">
        <v>0</v>
      </c>
      <c r="J58" s="166">
        <v>0</v>
      </c>
      <c r="K58" s="166">
        <v>0</v>
      </c>
      <c r="L58" s="166">
        <v>0</v>
      </c>
      <c r="M58" s="166">
        <v>0</v>
      </c>
      <c r="N58" s="166">
        <v>190389.43</v>
      </c>
      <c r="O58" s="166">
        <v>0</v>
      </c>
      <c r="P58" s="166">
        <v>175389.43</v>
      </c>
      <c r="Q58" s="166">
        <v>0</v>
      </c>
      <c r="R58" s="166">
        <v>0</v>
      </c>
      <c r="S58" s="166">
        <v>0</v>
      </c>
      <c r="T58" s="166">
        <v>175389.43</v>
      </c>
      <c r="U58" s="166">
        <v>0</v>
      </c>
      <c r="V58" s="166">
        <v>175389.43</v>
      </c>
      <c r="W58" s="166">
        <v>0</v>
      </c>
      <c r="X58" s="166">
        <v>15000</v>
      </c>
      <c r="Y58" s="166">
        <v>0</v>
      </c>
      <c r="Z58" s="166">
        <v>0</v>
      </c>
      <c r="AA58" s="166">
        <v>0</v>
      </c>
      <c r="AB58" s="166">
        <v>0</v>
      </c>
      <c r="AC58" s="166">
        <v>0</v>
      </c>
      <c r="AD58" s="166">
        <v>0</v>
      </c>
      <c r="AE58" s="166">
        <v>0</v>
      </c>
      <c r="AF58" s="166">
        <v>0</v>
      </c>
      <c r="AG58" s="166">
        <f>SUM('[1]форма 1'!AG93)</f>
        <v>0</v>
      </c>
      <c r="AH58" s="166">
        <f>SUM('[1]форма 1'!AH93)</f>
        <v>0</v>
      </c>
      <c r="AI58" s="166">
        <v>175389.43</v>
      </c>
      <c r="AJ58" s="166">
        <v>0</v>
      </c>
    </row>
    <row r="59" spans="1:36" s="169" customFormat="1" ht="37.5" customHeight="1" x14ac:dyDescent="0.2">
      <c r="A59" s="161">
        <v>44</v>
      </c>
      <c r="B59" s="162" t="s">
        <v>174</v>
      </c>
      <c r="C59" s="163" t="s">
        <v>100</v>
      </c>
      <c r="D59" s="164">
        <v>193256.34</v>
      </c>
      <c r="E59" s="165">
        <v>0</v>
      </c>
      <c r="F59" s="165">
        <v>7000</v>
      </c>
      <c r="G59" s="165">
        <v>0</v>
      </c>
      <c r="H59" s="166">
        <v>0</v>
      </c>
      <c r="I59" s="166">
        <v>0</v>
      </c>
      <c r="J59" s="166">
        <v>60234.92</v>
      </c>
      <c r="K59" s="166">
        <v>0</v>
      </c>
      <c r="L59" s="166">
        <v>60234.92</v>
      </c>
      <c r="M59" s="166">
        <v>0</v>
      </c>
      <c r="N59" s="166">
        <v>126021.42</v>
      </c>
      <c r="O59" s="166">
        <v>0</v>
      </c>
      <c r="P59" s="166">
        <v>98170.61</v>
      </c>
      <c r="Q59" s="166">
        <v>0</v>
      </c>
      <c r="R59" s="166">
        <v>0</v>
      </c>
      <c r="S59" s="166">
        <v>0</v>
      </c>
      <c r="T59" s="166">
        <v>110974.3</v>
      </c>
      <c r="U59" s="166">
        <v>0</v>
      </c>
      <c r="V59" s="166">
        <v>83170.61</v>
      </c>
      <c r="W59" s="166">
        <v>0</v>
      </c>
      <c r="X59" s="166">
        <v>15047.12</v>
      </c>
      <c r="Y59" s="166">
        <v>0</v>
      </c>
      <c r="Z59" s="166">
        <v>15000</v>
      </c>
      <c r="AA59" s="166">
        <v>0</v>
      </c>
      <c r="AB59" s="166">
        <v>0</v>
      </c>
      <c r="AC59" s="166">
        <v>0</v>
      </c>
      <c r="AD59" s="166">
        <v>0</v>
      </c>
      <c r="AE59" s="166">
        <v>0</v>
      </c>
      <c r="AF59" s="166">
        <v>0</v>
      </c>
      <c r="AG59" s="166">
        <f>SUM('[1]форма 1'!AG94)</f>
        <v>0</v>
      </c>
      <c r="AH59" s="166">
        <f>SUM('[1]форма 1'!AH94)</f>
        <v>0</v>
      </c>
      <c r="AI59" s="166">
        <v>158405.53</v>
      </c>
      <c r="AJ59" s="166">
        <v>0</v>
      </c>
    </row>
    <row r="60" spans="1:36" s="169" customFormat="1" ht="37.5" customHeight="1" x14ac:dyDescent="0.2">
      <c r="A60" s="161">
        <v>45</v>
      </c>
      <c r="B60" s="162" t="s">
        <v>175</v>
      </c>
      <c r="C60" s="163" t="s">
        <v>176</v>
      </c>
      <c r="D60" s="164">
        <v>168407.62</v>
      </c>
      <c r="E60" s="165">
        <v>0</v>
      </c>
      <c r="F60" s="165">
        <v>7242.96</v>
      </c>
      <c r="G60" s="165">
        <v>0</v>
      </c>
      <c r="H60" s="166">
        <v>7242.96</v>
      </c>
      <c r="I60" s="166">
        <v>0</v>
      </c>
      <c r="J60" s="166">
        <v>4383.79</v>
      </c>
      <c r="K60" s="166">
        <v>0</v>
      </c>
      <c r="L60" s="166">
        <v>4383.79</v>
      </c>
      <c r="M60" s="166">
        <v>0</v>
      </c>
      <c r="N60" s="166">
        <v>156780.87</v>
      </c>
      <c r="O60" s="166">
        <v>0</v>
      </c>
      <c r="P60" s="166">
        <v>146223.87</v>
      </c>
      <c r="Q60" s="166">
        <v>0</v>
      </c>
      <c r="R60" s="166">
        <v>0</v>
      </c>
      <c r="S60" s="166">
        <v>0</v>
      </c>
      <c r="T60" s="166">
        <v>84464.57</v>
      </c>
      <c r="U60" s="166">
        <v>0</v>
      </c>
      <c r="V60" s="166">
        <v>84464.57</v>
      </c>
      <c r="W60" s="166">
        <v>0</v>
      </c>
      <c r="X60" s="166">
        <v>72316.3</v>
      </c>
      <c r="Y60" s="166">
        <v>0</v>
      </c>
      <c r="Z60" s="166">
        <v>61759.3</v>
      </c>
      <c r="AA60" s="166">
        <v>0</v>
      </c>
      <c r="AB60" s="166">
        <v>0</v>
      </c>
      <c r="AC60" s="166">
        <v>0</v>
      </c>
      <c r="AD60" s="166">
        <v>0</v>
      </c>
      <c r="AE60" s="166">
        <v>0</v>
      </c>
      <c r="AF60" s="166">
        <v>0</v>
      </c>
      <c r="AG60" s="166">
        <f>SUM('[1]форма 1'!AG95)</f>
        <v>0</v>
      </c>
      <c r="AH60" s="166">
        <f>SUM('[1]форма 1'!AH95)</f>
        <v>0</v>
      </c>
      <c r="AI60" s="166">
        <v>157850.62</v>
      </c>
      <c r="AJ60" s="166">
        <v>0</v>
      </c>
    </row>
    <row r="61" spans="1:36" s="169" customFormat="1" ht="37.5" customHeight="1" x14ac:dyDescent="0.2">
      <c r="A61" s="161">
        <v>46</v>
      </c>
      <c r="B61" s="162" t="s">
        <v>177</v>
      </c>
      <c r="C61" s="163" t="s">
        <v>178</v>
      </c>
      <c r="D61" s="164">
        <v>0</v>
      </c>
      <c r="E61" s="165">
        <v>0</v>
      </c>
      <c r="F61" s="165">
        <v>0</v>
      </c>
      <c r="G61" s="165">
        <v>0</v>
      </c>
      <c r="H61" s="166">
        <v>0</v>
      </c>
      <c r="I61" s="166">
        <v>0</v>
      </c>
      <c r="J61" s="166">
        <v>0</v>
      </c>
      <c r="K61" s="166">
        <v>0</v>
      </c>
      <c r="L61" s="166">
        <v>0</v>
      </c>
      <c r="M61" s="166">
        <v>0</v>
      </c>
      <c r="N61" s="166">
        <v>0</v>
      </c>
      <c r="O61" s="166">
        <v>0</v>
      </c>
      <c r="P61" s="166">
        <v>0</v>
      </c>
      <c r="Q61" s="166">
        <v>0</v>
      </c>
      <c r="R61" s="166">
        <v>0</v>
      </c>
      <c r="S61" s="166">
        <v>0</v>
      </c>
      <c r="T61" s="166">
        <v>0</v>
      </c>
      <c r="U61" s="166">
        <v>0</v>
      </c>
      <c r="V61" s="166">
        <v>0</v>
      </c>
      <c r="W61" s="166">
        <v>0</v>
      </c>
      <c r="X61" s="166">
        <v>0</v>
      </c>
      <c r="Y61" s="166">
        <v>0</v>
      </c>
      <c r="Z61" s="166">
        <v>0</v>
      </c>
      <c r="AA61" s="166">
        <v>0</v>
      </c>
      <c r="AB61" s="166">
        <v>0</v>
      </c>
      <c r="AC61" s="166">
        <v>0</v>
      </c>
      <c r="AD61" s="166">
        <v>0</v>
      </c>
      <c r="AE61" s="166">
        <v>0</v>
      </c>
      <c r="AF61" s="166">
        <v>0</v>
      </c>
      <c r="AG61" s="166">
        <f>SUM('[1]форма 1'!AG96)</f>
        <v>0</v>
      </c>
      <c r="AH61" s="166">
        <f>SUM('[1]форма 1'!AH96)</f>
        <v>1800</v>
      </c>
      <c r="AI61" s="166">
        <v>0</v>
      </c>
      <c r="AJ61" s="166">
        <v>0</v>
      </c>
    </row>
    <row r="62" spans="1:36" s="169" customFormat="1" ht="37.5" customHeight="1" thickBot="1" x14ac:dyDescent="0.25">
      <c r="A62" s="161">
        <v>47</v>
      </c>
      <c r="B62" s="162" t="s">
        <v>179</v>
      </c>
      <c r="C62" s="163" t="s">
        <v>180</v>
      </c>
      <c r="D62" s="164">
        <v>0</v>
      </c>
      <c r="E62" s="165">
        <v>0</v>
      </c>
      <c r="F62" s="165">
        <v>0</v>
      </c>
      <c r="G62" s="165">
        <v>0</v>
      </c>
      <c r="H62" s="166">
        <v>0</v>
      </c>
      <c r="I62" s="166">
        <v>0</v>
      </c>
      <c r="J62" s="166">
        <v>0</v>
      </c>
      <c r="K62" s="166">
        <v>0</v>
      </c>
      <c r="L62" s="166">
        <v>0</v>
      </c>
      <c r="M62" s="166">
        <v>0</v>
      </c>
      <c r="N62" s="166">
        <v>0</v>
      </c>
      <c r="O62" s="166">
        <v>0</v>
      </c>
      <c r="P62" s="166">
        <v>0</v>
      </c>
      <c r="Q62" s="166">
        <v>0</v>
      </c>
      <c r="R62" s="166">
        <v>0</v>
      </c>
      <c r="S62" s="166">
        <v>0</v>
      </c>
      <c r="T62" s="166">
        <v>0</v>
      </c>
      <c r="U62" s="166">
        <v>0</v>
      </c>
      <c r="V62" s="166">
        <v>0</v>
      </c>
      <c r="W62" s="166">
        <v>0</v>
      </c>
      <c r="X62" s="166">
        <v>0</v>
      </c>
      <c r="Y62" s="166">
        <v>0</v>
      </c>
      <c r="Z62" s="166">
        <v>0</v>
      </c>
      <c r="AA62" s="166">
        <v>0</v>
      </c>
      <c r="AB62" s="166">
        <v>0</v>
      </c>
      <c r="AC62" s="166">
        <v>0</v>
      </c>
      <c r="AD62" s="166">
        <v>0</v>
      </c>
      <c r="AE62" s="166">
        <v>0</v>
      </c>
      <c r="AF62" s="166">
        <v>0</v>
      </c>
      <c r="AG62" s="166">
        <f>SUM('[1]форма 1'!AG97)</f>
        <v>0</v>
      </c>
      <c r="AH62" s="166">
        <f>SUM('[1]форма 1'!AH97)</f>
        <v>0</v>
      </c>
      <c r="AI62" s="166">
        <v>0</v>
      </c>
      <c r="AJ62" s="166">
        <v>0</v>
      </c>
    </row>
    <row r="63" spans="1:36" s="156" customFormat="1" ht="13.5" thickBot="1" x14ac:dyDescent="0.25">
      <c r="A63" s="251" t="s">
        <v>2</v>
      </c>
      <c r="B63" s="282"/>
      <c r="C63" s="157"/>
      <c r="D63" s="112">
        <f>SUM(D16:D62)</f>
        <v>190002993.87000003</v>
      </c>
      <c r="E63" s="112">
        <f t="shared" ref="E63:AJ63" si="0">SUM(E16:E62)</f>
        <v>932321.21</v>
      </c>
      <c r="F63" s="112">
        <f t="shared" si="0"/>
        <v>3572160.6</v>
      </c>
      <c r="G63" s="112">
        <f t="shared" si="0"/>
        <v>13599.55</v>
      </c>
      <c r="H63" s="112">
        <f t="shared" si="0"/>
        <v>2794641.7399999998</v>
      </c>
      <c r="I63" s="112">
        <f t="shared" si="0"/>
        <v>0</v>
      </c>
      <c r="J63" s="112">
        <f t="shared" si="0"/>
        <v>59733129.769999996</v>
      </c>
      <c r="K63" s="112">
        <f t="shared" si="0"/>
        <v>0</v>
      </c>
      <c r="L63" s="112">
        <f t="shared" si="0"/>
        <v>55947382.769999996</v>
      </c>
      <c r="M63" s="112">
        <f t="shared" si="0"/>
        <v>0</v>
      </c>
      <c r="N63" s="112">
        <f t="shared" si="0"/>
        <v>126697703.50000001</v>
      </c>
      <c r="O63" s="112">
        <f t="shared" si="0"/>
        <v>918721.65999999992</v>
      </c>
      <c r="P63" s="112">
        <f t="shared" si="0"/>
        <v>60699724.849999994</v>
      </c>
      <c r="Q63" s="112">
        <f t="shared" si="0"/>
        <v>136676.23000000001</v>
      </c>
      <c r="R63" s="112">
        <f t="shared" si="0"/>
        <v>1684271.46</v>
      </c>
      <c r="S63" s="112">
        <f t="shared" si="0"/>
        <v>1003187.8</v>
      </c>
      <c r="T63" s="112">
        <f t="shared" si="0"/>
        <v>103064374.28999999</v>
      </c>
      <c r="U63" s="112">
        <f t="shared" si="0"/>
        <v>228317.96</v>
      </c>
      <c r="V63" s="112">
        <f t="shared" si="0"/>
        <v>41234947.990000002</v>
      </c>
      <c r="W63" s="112">
        <f t="shared" si="0"/>
        <v>0</v>
      </c>
      <c r="X63" s="112">
        <f t="shared" si="0"/>
        <v>21949057.75</v>
      </c>
      <c r="Y63" s="112">
        <f t="shared" si="0"/>
        <v>690403.7</v>
      </c>
      <c r="Z63" s="112">
        <f t="shared" si="0"/>
        <v>18461589.059999999</v>
      </c>
      <c r="AA63" s="112">
        <f t="shared" si="0"/>
        <v>136676.23000000001</v>
      </c>
      <c r="AB63" s="112">
        <f t="shared" si="0"/>
        <v>0</v>
      </c>
      <c r="AC63" s="112">
        <f t="shared" si="0"/>
        <v>0</v>
      </c>
      <c r="AD63" s="113">
        <f t="shared" si="0"/>
        <v>0</v>
      </c>
      <c r="AE63" s="113">
        <f t="shared" si="0"/>
        <v>0</v>
      </c>
      <c r="AF63" s="112">
        <f t="shared" si="0"/>
        <v>750372.85</v>
      </c>
      <c r="AG63" s="101">
        <f t="shared" si="0"/>
        <v>0</v>
      </c>
      <c r="AH63" s="101">
        <f t="shared" si="0"/>
        <v>2793967.96</v>
      </c>
      <c r="AI63" s="112">
        <f t="shared" si="0"/>
        <v>119441749.36</v>
      </c>
      <c r="AJ63" s="112">
        <f t="shared" si="0"/>
        <v>136676.23000000001</v>
      </c>
    </row>
    <row r="64" spans="1:36" ht="13.5" thickBot="1" x14ac:dyDescent="0.25">
      <c r="A64" s="122"/>
      <c r="B64" s="122"/>
      <c r="C64" s="12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113">
        <v>0</v>
      </c>
      <c r="AE64" s="113">
        <v>0</v>
      </c>
      <c r="AF64" s="3"/>
      <c r="AG64" s="3"/>
      <c r="AH64" s="3"/>
      <c r="AI64" s="12"/>
      <c r="AJ64" s="12"/>
    </row>
    <row r="65" spans="30:31" ht="13.5" thickBot="1" x14ac:dyDescent="0.25">
      <c r="AD65" s="112">
        <f>SUM(AD63:AD64)</f>
        <v>0</v>
      </c>
      <c r="AE65" s="112">
        <f>SUM(AE63:AE64)</f>
        <v>0</v>
      </c>
    </row>
    <row r="66" spans="30:31" x14ac:dyDescent="0.2">
      <c r="AD66" s="3"/>
      <c r="AE66" s="3"/>
    </row>
    <row r="67" spans="30:31" x14ac:dyDescent="0.2">
      <c r="AD67" s="3"/>
      <c r="AE67" s="3"/>
    </row>
    <row r="69" spans="30:31" ht="15" x14ac:dyDescent="0.25">
      <c r="AD69" s="141"/>
      <c r="AE69" s="141"/>
    </row>
    <row r="71" spans="30:31" ht="15" x14ac:dyDescent="0.25">
      <c r="AD71" s="141"/>
      <c r="AE71" s="141"/>
    </row>
  </sheetData>
  <mergeCells count="34">
    <mergeCell ref="A63:B63"/>
    <mergeCell ref="A8:E8"/>
    <mergeCell ref="A9:E9"/>
    <mergeCell ref="A10:A14"/>
    <mergeCell ref="B10:B14"/>
    <mergeCell ref="C10:C14"/>
    <mergeCell ref="D10:D14"/>
    <mergeCell ref="M1:P1"/>
    <mergeCell ref="M2:P2"/>
    <mergeCell ref="M3:P3"/>
    <mergeCell ref="M4:P4"/>
    <mergeCell ref="M5:P5"/>
    <mergeCell ref="AI10:AJ12"/>
    <mergeCell ref="F10:AE10"/>
    <mergeCell ref="AI13:AI14"/>
    <mergeCell ref="AJ13:AJ14"/>
    <mergeCell ref="N12:N14"/>
    <mergeCell ref="AF10:AF14"/>
    <mergeCell ref="AG10:AH10"/>
    <mergeCell ref="N11:AE11"/>
    <mergeCell ref="O12:O14"/>
    <mergeCell ref="AG11:AH13"/>
    <mergeCell ref="R12:S14"/>
    <mergeCell ref="T12:W13"/>
    <mergeCell ref="X12:AA13"/>
    <mergeCell ref="F11:I14"/>
    <mergeCell ref="J11:M14"/>
    <mergeCell ref="AB12:AE13"/>
    <mergeCell ref="P13:P14"/>
    <mergeCell ref="Q13:Q14"/>
    <mergeCell ref="C6:U6"/>
    <mergeCell ref="E10:E14"/>
    <mergeCell ref="P12:Q12"/>
    <mergeCell ref="C7:U7"/>
  </mergeCells>
  <pageMargins left="0.70866141732283472" right="0.31496062992125984" top="0.35433070866141736" bottom="0.35433070866141736" header="0.31496062992125984" footer="0.31496062992125984"/>
  <pageSetup paperSize="9" scale="50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J21"/>
  <sheetViews>
    <sheetView topLeftCell="F11" zoomScale="87" zoomScaleNormal="87" workbookViewId="0">
      <selection activeCell="E12" sqref="E12:E19"/>
    </sheetView>
  </sheetViews>
  <sheetFormatPr defaultColWidth="14.42578125" defaultRowHeight="12.75" x14ac:dyDescent="0.2"/>
  <cols>
    <col min="1" max="1" width="3" customWidth="1"/>
    <col min="2" max="2" width="5.7109375" customWidth="1"/>
    <col min="3" max="3" width="39.28515625" customWidth="1"/>
    <col min="4" max="4" width="16.85546875" customWidth="1"/>
    <col min="5" max="6" width="14.7109375" customWidth="1"/>
    <col min="7" max="9" width="14.7109375" hidden="1" customWidth="1"/>
    <col min="10" max="10" width="18.28515625" customWidth="1"/>
    <col min="11" max="12" width="14.7109375" hidden="1" customWidth="1"/>
    <col min="13" max="13" width="2.42578125" hidden="1" customWidth="1"/>
    <col min="14" max="14" width="15.7109375" customWidth="1"/>
    <col min="15" max="16" width="14.7109375" hidden="1" customWidth="1"/>
    <col min="17" max="17" width="12.28515625" hidden="1" customWidth="1"/>
    <col min="18" max="18" width="14.7109375" customWidth="1"/>
    <col min="19" max="19" width="0" hidden="1" customWidth="1"/>
    <col min="20" max="20" width="16.5703125" customWidth="1"/>
    <col min="21" max="21" width="14" customWidth="1"/>
    <col min="22" max="22" width="14.140625" hidden="1" customWidth="1"/>
    <col min="23" max="23" width="12" hidden="1" customWidth="1"/>
    <col min="24" max="24" width="14.28515625" customWidth="1"/>
    <col min="25" max="25" width="13.5703125" customWidth="1"/>
    <col min="26" max="27" width="12" hidden="1" customWidth="1"/>
    <col min="28" max="28" width="14.85546875" customWidth="1"/>
    <col min="29" max="29" width="13.85546875" customWidth="1"/>
    <col min="30" max="31" width="12" hidden="1" customWidth="1"/>
    <col min="32" max="32" width="14" customWidth="1"/>
    <col min="33" max="34" width="12" hidden="1" customWidth="1"/>
    <col min="35" max="35" width="16.85546875" customWidth="1"/>
    <col min="36" max="36" width="14.7109375" customWidth="1"/>
    <col min="37" max="252" width="9.140625" customWidth="1"/>
    <col min="253" max="253" width="3" customWidth="1"/>
    <col min="254" max="254" width="4.140625" customWidth="1"/>
    <col min="255" max="255" width="39.28515625" customWidth="1"/>
  </cols>
  <sheetData>
    <row r="1" spans="1:36" ht="14.25" x14ac:dyDescent="0.2">
      <c r="E1" s="308" t="s">
        <v>49</v>
      </c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224"/>
      <c r="U1" s="224"/>
      <c r="V1" s="224"/>
      <c r="W1" s="224"/>
      <c r="X1" s="224"/>
      <c r="Y1" s="224"/>
      <c r="AI1" s="128"/>
      <c r="AJ1" s="128"/>
    </row>
    <row r="2" spans="1:36" ht="14.25" x14ac:dyDescent="0.2">
      <c r="E2" s="308" t="s">
        <v>37</v>
      </c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AI2" s="128"/>
      <c r="AJ2" s="128"/>
    </row>
    <row r="3" spans="1:36" ht="14.25" x14ac:dyDescent="0.2">
      <c r="E3" s="128"/>
      <c r="F3" s="128"/>
      <c r="G3" s="128"/>
      <c r="H3" s="128"/>
      <c r="I3" s="128"/>
      <c r="J3" s="128"/>
      <c r="K3" s="61"/>
      <c r="L3" s="61"/>
      <c r="AI3" s="128"/>
      <c r="AJ3" s="128"/>
    </row>
    <row r="4" spans="1:36" x14ac:dyDescent="0.2">
      <c r="E4" s="225" t="s">
        <v>181</v>
      </c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4"/>
      <c r="V4" s="224"/>
      <c r="W4" s="224"/>
      <c r="X4" s="224"/>
      <c r="Y4" s="224"/>
      <c r="AI4" s="123"/>
      <c r="AJ4" s="123"/>
    </row>
    <row r="5" spans="1:36" ht="13.5" thickBot="1" x14ac:dyDescent="0.25">
      <c r="F5" s="52"/>
      <c r="G5" s="52"/>
      <c r="H5" s="52"/>
      <c r="I5" s="52"/>
      <c r="J5" s="1"/>
      <c r="K5" s="123"/>
      <c r="P5" s="51"/>
      <c r="AJ5" s="1"/>
    </row>
    <row r="6" spans="1:36" s="3" customFormat="1" ht="30" customHeight="1" thickBot="1" x14ac:dyDescent="0.25">
      <c r="A6" s="285" t="s">
        <v>1</v>
      </c>
      <c r="B6" s="288" t="s">
        <v>78</v>
      </c>
      <c r="C6" s="291" t="s">
        <v>38</v>
      </c>
      <c r="D6" s="240" t="s">
        <v>8</v>
      </c>
      <c r="E6" s="240" t="s">
        <v>67</v>
      </c>
      <c r="F6" s="251" t="s">
        <v>10</v>
      </c>
      <c r="G6" s="252"/>
      <c r="H6" s="252"/>
      <c r="I6" s="252"/>
      <c r="J6" s="252"/>
      <c r="K6" s="252"/>
      <c r="L6" s="252"/>
      <c r="M6" s="252"/>
      <c r="N6" s="252"/>
      <c r="O6" s="252"/>
      <c r="P6" s="252"/>
      <c r="Q6" s="252"/>
      <c r="R6" s="252"/>
      <c r="S6" s="252"/>
      <c r="T6" s="252"/>
      <c r="U6" s="252"/>
      <c r="V6" s="252"/>
      <c r="W6" s="252"/>
      <c r="X6" s="252"/>
      <c r="Y6" s="252"/>
      <c r="Z6" s="252"/>
      <c r="AA6" s="252"/>
      <c r="AB6" s="252"/>
      <c r="AC6" s="252"/>
      <c r="AD6" s="252"/>
      <c r="AE6" s="299"/>
      <c r="AF6" s="240" t="s">
        <v>12</v>
      </c>
      <c r="AG6" s="302" t="s">
        <v>68</v>
      </c>
      <c r="AH6" s="303"/>
      <c r="AI6" s="245" t="s">
        <v>11</v>
      </c>
      <c r="AJ6" s="280"/>
    </row>
    <row r="7" spans="1:36" s="3" customFormat="1" ht="60.75" customHeight="1" thickBot="1" x14ac:dyDescent="0.25">
      <c r="A7" s="286"/>
      <c r="B7" s="289"/>
      <c r="C7" s="292"/>
      <c r="D7" s="241"/>
      <c r="E7" s="241"/>
      <c r="F7" s="245" t="s">
        <v>7</v>
      </c>
      <c r="G7" s="276"/>
      <c r="H7" s="276"/>
      <c r="I7" s="280"/>
      <c r="J7" s="245" t="s">
        <v>6</v>
      </c>
      <c r="K7" s="276"/>
      <c r="L7" s="276"/>
      <c r="M7" s="280"/>
      <c r="N7" s="311" t="s">
        <v>69</v>
      </c>
      <c r="O7" s="312"/>
      <c r="P7" s="312"/>
      <c r="Q7" s="312"/>
      <c r="R7" s="312"/>
      <c r="S7" s="312"/>
      <c r="T7" s="312"/>
      <c r="U7" s="312"/>
      <c r="V7" s="312"/>
      <c r="W7" s="312"/>
      <c r="X7" s="312"/>
      <c r="Y7" s="312"/>
      <c r="Z7" s="312"/>
      <c r="AA7" s="312"/>
      <c r="AB7" s="312"/>
      <c r="AC7" s="312"/>
      <c r="AD7" s="312"/>
      <c r="AE7" s="313"/>
      <c r="AF7" s="241"/>
      <c r="AG7" s="304" t="s">
        <v>70</v>
      </c>
      <c r="AH7" s="267"/>
      <c r="AI7" s="295"/>
      <c r="AJ7" s="296"/>
    </row>
    <row r="8" spans="1:36" s="3" customFormat="1" ht="40.5" customHeight="1" thickBot="1" x14ac:dyDescent="0.25">
      <c r="A8" s="286"/>
      <c r="B8" s="289"/>
      <c r="C8" s="292"/>
      <c r="D8" s="241"/>
      <c r="E8" s="241"/>
      <c r="F8" s="295"/>
      <c r="G8" s="309"/>
      <c r="H8" s="309"/>
      <c r="I8" s="296"/>
      <c r="J8" s="295"/>
      <c r="K8" s="309"/>
      <c r="L8" s="309"/>
      <c r="M8" s="296"/>
      <c r="N8" s="240" t="s">
        <v>2</v>
      </c>
      <c r="O8" s="240" t="s">
        <v>71</v>
      </c>
      <c r="P8" s="242" t="s">
        <v>72</v>
      </c>
      <c r="Q8" s="314"/>
      <c r="R8" s="245" t="s">
        <v>73</v>
      </c>
      <c r="S8" s="280"/>
      <c r="T8" s="245" t="s">
        <v>74</v>
      </c>
      <c r="U8" s="270"/>
      <c r="V8" s="134"/>
      <c r="W8" s="135"/>
      <c r="X8" s="245" t="s">
        <v>75</v>
      </c>
      <c r="Y8" s="270"/>
      <c r="Z8" s="245" t="s">
        <v>74</v>
      </c>
      <c r="AA8" s="270"/>
      <c r="AB8" s="245" t="s">
        <v>76</v>
      </c>
      <c r="AC8" s="270"/>
      <c r="AD8" s="245" t="s">
        <v>74</v>
      </c>
      <c r="AE8" s="270"/>
      <c r="AF8" s="241"/>
      <c r="AG8" s="268"/>
      <c r="AH8" s="264"/>
      <c r="AI8" s="297"/>
      <c r="AJ8" s="298"/>
    </row>
    <row r="9" spans="1:36" s="3" customFormat="1" ht="30" customHeight="1" thickBot="1" x14ac:dyDescent="0.25">
      <c r="A9" s="286"/>
      <c r="B9" s="289"/>
      <c r="C9" s="292"/>
      <c r="D9" s="241"/>
      <c r="E9" s="241"/>
      <c r="F9" s="295"/>
      <c r="G9" s="309"/>
      <c r="H9" s="309"/>
      <c r="I9" s="296"/>
      <c r="J9" s="295"/>
      <c r="K9" s="309"/>
      <c r="L9" s="309"/>
      <c r="M9" s="296"/>
      <c r="N9" s="241"/>
      <c r="O9" s="241"/>
      <c r="P9" s="235" t="s">
        <v>9</v>
      </c>
      <c r="Q9" s="237" t="s">
        <v>67</v>
      </c>
      <c r="R9" s="295"/>
      <c r="S9" s="296"/>
      <c r="T9" s="268"/>
      <c r="U9" s="294"/>
      <c r="V9" s="28"/>
      <c r="W9" s="137"/>
      <c r="X9" s="268"/>
      <c r="Y9" s="294"/>
      <c r="Z9" s="268"/>
      <c r="AA9" s="294"/>
      <c r="AB9" s="268"/>
      <c r="AC9" s="294"/>
      <c r="AD9" s="268"/>
      <c r="AE9" s="294"/>
      <c r="AF9" s="241"/>
      <c r="AG9" s="269"/>
      <c r="AH9" s="266"/>
      <c r="AI9" s="300" t="s">
        <v>9</v>
      </c>
      <c r="AJ9" s="240" t="s">
        <v>67</v>
      </c>
    </row>
    <row r="10" spans="1:36" s="3" customFormat="1" ht="54" customHeight="1" thickBot="1" x14ac:dyDescent="0.25">
      <c r="A10" s="305"/>
      <c r="B10" s="306"/>
      <c r="C10" s="307"/>
      <c r="D10" s="301"/>
      <c r="E10" s="301"/>
      <c r="F10" s="297"/>
      <c r="G10" s="310"/>
      <c r="H10" s="310"/>
      <c r="I10" s="298"/>
      <c r="J10" s="297"/>
      <c r="K10" s="310"/>
      <c r="L10" s="310"/>
      <c r="M10" s="298"/>
      <c r="N10" s="301"/>
      <c r="O10" s="301"/>
      <c r="P10" s="236"/>
      <c r="Q10" s="301"/>
      <c r="R10" s="297"/>
      <c r="S10" s="298"/>
      <c r="T10" s="140" t="s">
        <v>9</v>
      </c>
      <c r="U10" s="136" t="s">
        <v>67</v>
      </c>
      <c r="V10" s="138"/>
      <c r="W10" s="139"/>
      <c r="X10" s="140" t="s">
        <v>9</v>
      </c>
      <c r="Y10" s="136" t="s">
        <v>67</v>
      </c>
      <c r="Z10" s="140" t="s">
        <v>9</v>
      </c>
      <c r="AA10" s="136" t="s">
        <v>67</v>
      </c>
      <c r="AB10" s="140" t="s">
        <v>9</v>
      </c>
      <c r="AC10" s="136" t="s">
        <v>67</v>
      </c>
      <c r="AD10" s="140" t="s">
        <v>9</v>
      </c>
      <c r="AE10" s="136" t="s">
        <v>67</v>
      </c>
      <c r="AF10" s="301"/>
      <c r="AG10" s="119" t="s">
        <v>9</v>
      </c>
      <c r="AH10" s="125" t="s">
        <v>67</v>
      </c>
      <c r="AI10" s="236"/>
      <c r="AJ10" s="301"/>
    </row>
    <row r="11" spans="1:36" s="3" customFormat="1" ht="54" customHeight="1" thickBot="1" x14ac:dyDescent="0.25">
      <c r="A11" s="7">
        <v>1</v>
      </c>
      <c r="B11" s="6">
        <v>2</v>
      </c>
      <c r="C11" s="8">
        <v>3</v>
      </c>
      <c r="D11" s="110">
        <v>4</v>
      </c>
      <c r="E11" s="116">
        <v>5</v>
      </c>
      <c r="F11" s="95">
        <v>6</v>
      </c>
      <c r="G11" s="121">
        <v>9</v>
      </c>
      <c r="H11" s="115">
        <v>10</v>
      </c>
      <c r="I11" s="116">
        <v>11</v>
      </c>
      <c r="J11" s="95">
        <v>7</v>
      </c>
      <c r="K11" s="121">
        <v>13</v>
      </c>
      <c r="L11" s="115">
        <v>14</v>
      </c>
      <c r="M11" s="116">
        <v>15</v>
      </c>
      <c r="N11" s="120">
        <v>8</v>
      </c>
      <c r="O11" s="120">
        <v>17</v>
      </c>
      <c r="P11" s="115">
        <v>18</v>
      </c>
      <c r="Q11" s="116">
        <v>19</v>
      </c>
      <c r="R11" s="120">
        <v>9</v>
      </c>
      <c r="S11" s="120">
        <v>21</v>
      </c>
      <c r="T11" s="114">
        <v>10</v>
      </c>
      <c r="U11" s="114">
        <v>11</v>
      </c>
      <c r="V11" s="115">
        <v>24</v>
      </c>
      <c r="W11" s="116">
        <v>25</v>
      </c>
      <c r="X11" s="114">
        <v>12</v>
      </c>
      <c r="Y11" s="114">
        <v>13</v>
      </c>
      <c r="Z11" s="115">
        <v>28</v>
      </c>
      <c r="AA11" s="116">
        <v>29</v>
      </c>
      <c r="AB11" s="114">
        <v>14</v>
      </c>
      <c r="AC11" s="114">
        <v>15</v>
      </c>
      <c r="AD11" s="115">
        <v>32</v>
      </c>
      <c r="AE11" s="116">
        <v>33</v>
      </c>
      <c r="AF11" s="116">
        <v>16</v>
      </c>
      <c r="AG11" s="115">
        <v>35</v>
      </c>
      <c r="AH11" s="115">
        <v>36</v>
      </c>
      <c r="AI11" s="115">
        <v>17</v>
      </c>
      <c r="AJ11" s="116">
        <v>18</v>
      </c>
    </row>
    <row r="12" spans="1:36" s="3" customFormat="1" ht="42" customHeight="1" x14ac:dyDescent="0.2">
      <c r="A12" s="9">
        <v>1</v>
      </c>
      <c r="B12" s="10" t="s">
        <v>79</v>
      </c>
      <c r="C12" s="11" t="s">
        <v>39</v>
      </c>
      <c r="D12" s="96">
        <v>97100707.030000016</v>
      </c>
      <c r="E12" s="97">
        <v>772685.80999999994</v>
      </c>
      <c r="F12" s="97">
        <v>330547.14</v>
      </c>
      <c r="G12" s="97">
        <v>0</v>
      </c>
      <c r="H12" s="97">
        <v>330853.14</v>
      </c>
      <c r="I12" s="97">
        <v>0</v>
      </c>
      <c r="J12" s="97">
        <v>1401575.83</v>
      </c>
      <c r="K12" s="97">
        <v>0</v>
      </c>
      <c r="L12" s="97">
        <v>1182473.25</v>
      </c>
      <c r="M12" s="97">
        <v>0</v>
      </c>
      <c r="N12" s="97">
        <v>95368584.060000017</v>
      </c>
      <c r="O12" s="97">
        <v>772685.80999999994</v>
      </c>
      <c r="P12" s="97">
        <v>49963727.059999995</v>
      </c>
      <c r="Q12" s="97">
        <v>136676.23000000001</v>
      </c>
      <c r="R12" s="97">
        <v>459759.55000000005</v>
      </c>
      <c r="S12" s="97">
        <v>373124.66000000003</v>
      </c>
      <c r="T12" s="97">
        <v>81147713.989999995</v>
      </c>
      <c r="U12" s="97">
        <v>148083.10999999999</v>
      </c>
      <c r="V12" s="97">
        <v>37829536.359999999</v>
      </c>
      <c r="W12" s="97">
        <v>0</v>
      </c>
      <c r="X12" s="97">
        <v>13761110.52</v>
      </c>
      <c r="Y12" s="97">
        <v>624602.69999999995</v>
      </c>
      <c r="Z12" s="97">
        <v>11761066.040000001</v>
      </c>
      <c r="AA12" s="97">
        <v>136676.23000000001</v>
      </c>
      <c r="AB12" s="97">
        <v>0</v>
      </c>
      <c r="AC12" s="97">
        <v>0</v>
      </c>
      <c r="AD12" s="97">
        <v>0</v>
      </c>
      <c r="AE12" s="97">
        <v>0</v>
      </c>
      <c r="AF12" s="97">
        <v>0</v>
      </c>
      <c r="AG12" s="97"/>
      <c r="AH12" s="107"/>
      <c r="AI12" s="97">
        <v>51477053.449999996</v>
      </c>
      <c r="AJ12" s="97">
        <v>136676.23000000001</v>
      </c>
    </row>
    <row r="13" spans="1:36" s="3" customFormat="1" ht="45" customHeight="1" x14ac:dyDescent="0.2">
      <c r="A13" s="9">
        <v>2</v>
      </c>
      <c r="B13" s="10" t="s">
        <v>80</v>
      </c>
      <c r="C13" s="11" t="s">
        <v>40</v>
      </c>
      <c r="D13" s="98">
        <v>216735.4</v>
      </c>
      <c r="E13" s="113">
        <v>159635.4</v>
      </c>
      <c r="F13" s="113">
        <v>13599.55</v>
      </c>
      <c r="G13" s="113">
        <v>13599.55</v>
      </c>
      <c r="H13" s="113">
        <v>0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3">
        <v>203135.85</v>
      </c>
      <c r="O13" s="113">
        <v>146035.85</v>
      </c>
      <c r="P13" s="113">
        <v>0</v>
      </c>
      <c r="Q13" s="113">
        <v>0</v>
      </c>
      <c r="R13" s="113">
        <v>1100</v>
      </c>
      <c r="S13" s="113">
        <v>0</v>
      </c>
      <c r="T13" s="113">
        <v>80234.850000000006</v>
      </c>
      <c r="U13" s="113">
        <v>80234.850000000006</v>
      </c>
      <c r="V13" s="113">
        <v>0</v>
      </c>
      <c r="W13" s="113">
        <v>0</v>
      </c>
      <c r="X13" s="113">
        <v>121801</v>
      </c>
      <c r="Y13" s="113">
        <v>65801</v>
      </c>
      <c r="Z13" s="113">
        <v>0</v>
      </c>
      <c r="AA13" s="113">
        <v>0</v>
      </c>
      <c r="AB13" s="113">
        <v>0</v>
      </c>
      <c r="AC13" s="113">
        <v>0</v>
      </c>
      <c r="AD13" s="113">
        <v>0</v>
      </c>
      <c r="AE13" s="113">
        <v>0</v>
      </c>
      <c r="AF13" s="113">
        <v>0</v>
      </c>
      <c r="AG13" s="113"/>
      <c r="AH13" s="108"/>
      <c r="AI13" s="113">
        <v>0</v>
      </c>
      <c r="AJ13" s="113">
        <v>0</v>
      </c>
    </row>
    <row r="14" spans="1:36" s="3" customFormat="1" ht="39.75" customHeight="1" x14ac:dyDescent="0.2">
      <c r="A14" s="9">
        <v>3</v>
      </c>
      <c r="B14" s="10" t="s">
        <v>81</v>
      </c>
      <c r="C14" s="11" t="s">
        <v>41</v>
      </c>
      <c r="D14" s="98">
        <v>236798</v>
      </c>
      <c r="E14" s="113">
        <v>0</v>
      </c>
      <c r="F14" s="113">
        <v>236798</v>
      </c>
      <c r="G14" s="113">
        <v>0</v>
      </c>
      <c r="H14" s="113">
        <v>115125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3">
        <v>0</v>
      </c>
      <c r="O14" s="113">
        <v>0</v>
      </c>
      <c r="P14" s="113">
        <v>0</v>
      </c>
      <c r="Q14" s="113">
        <v>0</v>
      </c>
      <c r="R14" s="113">
        <v>0</v>
      </c>
      <c r="S14" s="113">
        <v>0</v>
      </c>
      <c r="T14" s="113">
        <v>0</v>
      </c>
      <c r="U14" s="113">
        <v>0</v>
      </c>
      <c r="V14" s="113">
        <v>0</v>
      </c>
      <c r="W14" s="113">
        <v>0</v>
      </c>
      <c r="X14" s="113">
        <v>0</v>
      </c>
      <c r="Y14" s="113">
        <v>0</v>
      </c>
      <c r="Z14" s="113">
        <v>0</v>
      </c>
      <c r="AA14" s="113">
        <v>0</v>
      </c>
      <c r="AB14" s="113">
        <v>0</v>
      </c>
      <c r="AC14" s="113">
        <v>0</v>
      </c>
      <c r="AD14" s="113">
        <v>0</v>
      </c>
      <c r="AE14" s="113">
        <v>0</v>
      </c>
      <c r="AF14" s="113">
        <v>2066.14</v>
      </c>
      <c r="AG14" s="113"/>
      <c r="AH14" s="108"/>
      <c r="AI14" s="113">
        <v>115125</v>
      </c>
      <c r="AJ14" s="113">
        <v>0</v>
      </c>
    </row>
    <row r="15" spans="1:36" s="3" customFormat="1" ht="52.5" customHeight="1" x14ac:dyDescent="0.2">
      <c r="A15" s="9">
        <v>4</v>
      </c>
      <c r="B15" s="10" t="s">
        <v>82</v>
      </c>
      <c r="C15" s="11" t="s">
        <v>42</v>
      </c>
      <c r="D15" s="98">
        <v>66418343.179999992</v>
      </c>
      <c r="E15" s="113">
        <v>0</v>
      </c>
      <c r="F15" s="113">
        <v>2204919.2600000002</v>
      </c>
      <c r="G15" s="113">
        <v>0</v>
      </c>
      <c r="H15" s="113">
        <v>1901451.9699999997</v>
      </c>
      <c r="I15" s="113">
        <v>0</v>
      </c>
      <c r="J15" s="113">
        <v>58304343.549999997</v>
      </c>
      <c r="K15" s="113">
        <v>0</v>
      </c>
      <c r="L15" s="113">
        <v>54737699.129999995</v>
      </c>
      <c r="M15" s="113">
        <v>0</v>
      </c>
      <c r="N15" s="113">
        <v>5909080.3700000001</v>
      </c>
      <c r="O15" s="113">
        <v>0</v>
      </c>
      <c r="P15" s="113">
        <v>4633561.1599999992</v>
      </c>
      <c r="Q15" s="113">
        <v>0</v>
      </c>
      <c r="R15" s="113">
        <v>0</v>
      </c>
      <c r="S15" s="113">
        <v>0</v>
      </c>
      <c r="T15" s="113">
        <v>0</v>
      </c>
      <c r="U15" s="113">
        <v>0</v>
      </c>
      <c r="V15" s="113">
        <v>0</v>
      </c>
      <c r="W15" s="113">
        <v>0</v>
      </c>
      <c r="X15" s="113">
        <v>5909080.3700000001</v>
      </c>
      <c r="Y15" s="113">
        <v>0</v>
      </c>
      <c r="Z15" s="113">
        <v>4633561.1599999992</v>
      </c>
      <c r="AA15" s="113">
        <v>0</v>
      </c>
      <c r="AB15" s="113">
        <v>0</v>
      </c>
      <c r="AC15" s="113">
        <v>0</v>
      </c>
      <c r="AD15" s="113">
        <v>0</v>
      </c>
      <c r="AE15" s="113">
        <v>0</v>
      </c>
      <c r="AF15" s="113">
        <v>727791.71</v>
      </c>
      <c r="AG15" s="113"/>
      <c r="AH15" s="108"/>
      <c r="AI15" s="113">
        <v>61272712.25999999</v>
      </c>
      <c r="AJ15" s="113">
        <v>0</v>
      </c>
    </row>
    <row r="16" spans="1:36" s="3" customFormat="1" ht="49.5" customHeight="1" x14ac:dyDescent="0.2">
      <c r="A16" s="9">
        <v>5</v>
      </c>
      <c r="B16" s="10" t="s">
        <v>83</v>
      </c>
      <c r="C16" s="11" t="s">
        <v>43</v>
      </c>
      <c r="D16" s="98">
        <v>0</v>
      </c>
      <c r="E16" s="113">
        <v>0</v>
      </c>
      <c r="F16" s="113">
        <v>0</v>
      </c>
      <c r="G16" s="113">
        <v>0</v>
      </c>
      <c r="H16" s="113">
        <v>0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3">
        <v>0</v>
      </c>
      <c r="O16" s="113">
        <v>0</v>
      </c>
      <c r="P16" s="113">
        <v>0</v>
      </c>
      <c r="Q16" s="113">
        <v>0</v>
      </c>
      <c r="R16" s="113">
        <v>0</v>
      </c>
      <c r="S16" s="113">
        <v>0</v>
      </c>
      <c r="T16" s="113">
        <v>0</v>
      </c>
      <c r="U16" s="113">
        <v>0</v>
      </c>
      <c r="V16" s="113">
        <v>0</v>
      </c>
      <c r="W16" s="113">
        <v>0</v>
      </c>
      <c r="X16" s="113">
        <v>0</v>
      </c>
      <c r="Y16" s="113">
        <v>0</v>
      </c>
      <c r="Z16" s="113">
        <v>0</v>
      </c>
      <c r="AA16" s="113">
        <v>0</v>
      </c>
      <c r="AB16" s="113">
        <v>0</v>
      </c>
      <c r="AC16" s="113">
        <v>0</v>
      </c>
      <c r="AD16" s="113">
        <v>0</v>
      </c>
      <c r="AE16" s="113">
        <v>0</v>
      </c>
      <c r="AF16" s="113">
        <v>0</v>
      </c>
      <c r="AG16" s="113"/>
      <c r="AH16" s="108"/>
      <c r="AI16" s="113">
        <v>0</v>
      </c>
      <c r="AJ16" s="113">
        <v>0</v>
      </c>
    </row>
    <row r="17" spans="1:36" s="3" customFormat="1" ht="42.75" customHeight="1" x14ac:dyDescent="0.2">
      <c r="A17" s="9">
        <v>6</v>
      </c>
      <c r="B17" s="10" t="s">
        <v>84</v>
      </c>
      <c r="C17" s="11" t="s">
        <v>44</v>
      </c>
      <c r="D17" s="98">
        <v>162347.49</v>
      </c>
      <c r="E17" s="113">
        <v>0</v>
      </c>
      <c r="F17" s="113">
        <v>162347.49</v>
      </c>
      <c r="G17" s="113">
        <v>0</v>
      </c>
      <c r="H17" s="113">
        <v>0</v>
      </c>
      <c r="I17" s="113">
        <v>0</v>
      </c>
      <c r="J17" s="113">
        <v>0</v>
      </c>
      <c r="K17" s="113">
        <v>0</v>
      </c>
      <c r="L17" s="113">
        <v>0</v>
      </c>
      <c r="M17" s="113">
        <v>0</v>
      </c>
      <c r="N17" s="113">
        <v>0</v>
      </c>
      <c r="O17" s="113">
        <v>0</v>
      </c>
      <c r="P17" s="113">
        <v>0</v>
      </c>
      <c r="Q17" s="113">
        <v>0</v>
      </c>
      <c r="R17" s="113">
        <v>0</v>
      </c>
      <c r="S17" s="113">
        <v>0</v>
      </c>
      <c r="T17" s="113">
        <v>0</v>
      </c>
      <c r="U17" s="113">
        <v>0</v>
      </c>
      <c r="V17" s="113">
        <v>0</v>
      </c>
      <c r="W17" s="113">
        <v>0</v>
      </c>
      <c r="X17" s="113">
        <v>0</v>
      </c>
      <c r="Y17" s="113">
        <v>0</v>
      </c>
      <c r="Z17" s="113">
        <v>0</v>
      </c>
      <c r="AA17" s="113">
        <v>0</v>
      </c>
      <c r="AB17" s="113">
        <v>0</v>
      </c>
      <c r="AC17" s="113">
        <v>0</v>
      </c>
      <c r="AD17" s="113">
        <v>0</v>
      </c>
      <c r="AE17" s="113">
        <v>0</v>
      </c>
      <c r="AF17" s="113">
        <v>0</v>
      </c>
      <c r="AG17" s="113"/>
      <c r="AH17" s="108"/>
      <c r="AI17" s="113">
        <v>0</v>
      </c>
      <c r="AJ17" s="113">
        <v>0</v>
      </c>
    </row>
    <row r="18" spans="1:36" s="3" customFormat="1" ht="36" customHeight="1" x14ac:dyDescent="0.2">
      <c r="A18" s="9">
        <v>7</v>
      </c>
      <c r="B18" s="10" t="s">
        <v>85</v>
      </c>
      <c r="C18" s="11" t="s">
        <v>45</v>
      </c>
      <c r="D18" s="98">
        <v>25512954.000000004</v>
      </c>
      <c r="E18" s="113">
        <v>0</v>
      </c>
      <c r="F18" s="113">
        <v>268840.39</v>
      </c>
      <c r="G18" s="113">
        <v>0</v>
      </c>
      <c r="H18" s="113">
        <v>260624.62999999998</v>
      </c>
      <c r="I18" s="113">
        <v>0</v>
      </c>
      <c r="J18" s="113">
        <v>27210.39</v>
      </c>
      <c r="K18" s="113">
        <v>0</v>
      </c>
      <c r="L18" s="113">
        <v>27210.39</v>
      </c>
      <c r="M18" s="113">
        <v>0</v>
      </c>
      <c r="N18" s="113">
        <v>25216903.220000003</v>
      </c>
      <c r="O18" s="113">
        <v>111541.42</v>
      </c>
      <c r="P18" s="113">
        <v>6102436.6299999999</v>
      </c>
      <c r="Q18" s="113">
        <v>0</v>
      </c>
      <c r="R18" s="113">
        <v>1223411.9099999999</v>
      </c>
      <c r="S18" s="113">
        <v>630063.14</v>
      </c>
      <c r="T18" s="113">
        <v>21836425.449999999</v>
      </c>
      <c r="U18" s="113">
        <v>111541.42</v>
      </c>
      <c r="V18" s="113">
        <v>3405411.6300000004</v>
      </c>
      <c r="W18" s="113">
        <v>0</v>
      </c>
      <c r="X18" s="113">
        <v>2157065.8600000003</v>
      </c>
      <c r="Y18" s="113">
        <v>0</v>
      </c>
      <c r="Z18" s="113">
        <v>2066961.86</v>
      </c>
      <c r="AA18" s="113">
        <v>0</v>
      </c>
      <c r="AB18" s="113">
        <v>0</v>
      </c>
      <c r="AC18" s="113">
        <v>0</v>
      </c>
      <c r="AD18" s="113">
        <v>0</v>
      </c>
      <c r="AE18" s="113">
        <v>0</v>
      </c>
      <c r="AF18" s="113">
        <v>20515</v>
      </c>
      <c r="AG18" s="113"/>
      <c r="AH18" s="108"/>
      <c r="AI18" s="113">
        <v>6390271.6499999994</v>
      </c>
      <c r="AJ18" s="113">
        <v>0</v>
      </c>
    </row>
    <row r="19" spans="1:36" s="3" customFormat="1" ht="43.5" customHeight="1" thickBot="1" x14ac:dyDescent="0.25">
      <c r="A19" s="102">
        <v>8</v>
      </c>
      <c r="B19" s="103" t="s">
        <v>86</v>
      </c>
      <c r="C19" s="104" t="s">
        <v>46</v>
      </c>
      <c r="D19" s="99">
        <v>355108.77</v>
      </c>
      <c r="E19" s="100">
        <v>0</v>
      </c>
      <c r="F19" s="100">
        <v>355108.77</v>
      </c>
      <c r="G19" s="100">
        <v>0</v>
      </c>
      <c r="H19" s="100">
        <v>186587</v>
      </c>
      <c r="I19" s="100">
        <v>0</v>
      </c>
      <c r="J19" s="100">
        <v>0</v>
      </c>
      <c r="K19" s="100">
        <v>0</v>
      </c>
      <c r="L19" s="100">
        <v>0</v>
      </c>
      <c r="M19" s="100">
        <v>0</v>
      </c>
      <c r="N19" s="100">
        <v>0</v>
      </c>
      <c r="O19" s="100">
        <v>0</v>
      </c>
      <c r="P19" s="100">
        <v>0</v>
      </c>
      <c r="Q19" s="100">
        <v>0</v>
      </c>
      <c r="R19" s="100">
        <v>0</v>
      </c>
      <c r="S19" s="100">
        <v>0</v>
      </c>
      <c r="T19" s="100">
        <v>0</v>
      </c>
      <c r="U19" s="100">
        <v>0</v>
      </c>
      <c r="V19" s="100">
        <v>0</v>
      </c>
      <c r="W19" s="100">
        <v>0</v>
      </c>
      <c r="X19" s="100">
        <v>0</v>
      </c>
      <c r="Y19" s="100">
        <v>0</v>
      </c>
      <c r="Z19" s="100">
        <v>0</v>
      </c>
      <c r="AA19" s="100">
        <v>0</v>
      </c>
      <c r="AB19" s="100">
        <v>0</v>
      </c>
      <c r="AC19" s="100">
        <v>0</v>
      </c>
      <c r="AD19" s="100">
        <v>0</v>
      </c>
      <c r="AE19" s="100">
        <v>0</v>
      </c>
      <c r="AF19" s="100">
        <v>250</v>
      </c>
      <c r="AG19" s="100"/>
      <c r="AH19" s="109"/>
      <c r="AI19" s="100">
        <v>186587</v>
      </c>
      <c r="AJ19" s="100">
        <v>0</v>
      </c>
    </row>
    <row r="20" spans="1:36" s="3" customFormat="1" ht="27" customHeight="1" thickBot="1" x14ac:dyDescent="0.25">
      <c r="A20" s="105"/>
      <c r="B20" s="106"/>
      <c r="C20" s="129" t="s">
        <v>77</v>
      </c>
      <c r="D20" s="131">
        <f>SUM(D12:D19)</f>
        <v>190002993.87000003</v>
      </c>
      <c r="E20" s="132">
        <f t="shared" ref="E20:AH20" si="0">SUM(E12:E19)</f>
        <v>932321.21</v>
      </c>
      <c r="F20" s="132">
        <f t="shared" si="0"/>
        <v>3572160.6000000006</v>
      </c>
      <c r="G20" s="132">
        <f t="shared" si="0"/>
        <v>13599.55</v>
      </c>
      <c r="H20" s="132">
        <f t="shared" si="0"/>
        <v>2794641.7399999998</v>
      </c>
      <c r="I20" s="132">
        <f t="shared" si="0"/>
        <v>0</v>
      </c>
      <c r="J20" s="132">
        <f t="shared" si="0"/>
        <v>59733129.769999996</v>
      </c>
      <c r="K20" s="132">
        <f t="shared" si="0"/>
        <v>0</v>
      </c>
      <c r="L20" s="132">
        <f t="shared" si="0"/>
        <v>55947382.769999996</v>
      </c>
      <c r="M20" s="132">
        <f t="shared" si="0"/>
        <v>0</v>
      </c>
      <c r="N20" s="132">
        <f t="shared" si="0"/>
        <v>126697703.50000001</v>
      </c>
      <c r="O20" s="132">
        <f t="shared" si="0"/>
        <v>1030263.08</v>
      </c>
      <c r="P20" s="132">
        <f t="shared" si="0"/>
        <v>60699724.849999994</v>
      </c>
      <c r="Q20" s="132">
        <f t="shared" si="0"/>
        <v>136676.23000000001</v>
      </c>
      <c r="R20" s="132">
        <f t="shared" si="0"/>
        <v>1684271.46</v>
      </c>
      <c r="S20" s="132">
        <f t="shared" si="0"/>
        <v>1003187.8</v>
      </c>
      <c r="T20" s="132">
        <f t="shared" si="0"/>
        <v>103064374.28999999</v>
      </c>
      <c r="U20" s="132">
        <f t="shared" si="0"/>
        <v>339859.38</v>
      </c>
      <c r="V20" s="132">
        <f t="shared" si="0"/>
        <v>41234947.990000002</v>
      </c>
      <c r="W20" s="132">
        <f t="shared" si="0"/>
        <v>0</v>
      </c>
      <c r="X20" s="132">
        <f t="shared" si="0"/>
        <v>21949057.75</v>
      </c>
      <c r="Y20" s="132">
        <f t="shared" si="0"/>
        <v>690403.7</v>
      </c>
      <c r="Z20" s="132">
        <f t="shared" si="0"/>
        <v>18461589.059999999</v>
      </c>
      <c r="AA20" s="132">
        <f t="shared" si="0"/>
        <v>136676.23000000001</v>
      </c>
      <c r="AB20" s="132">
        <f t="shared" si="0"/>
        <v>0</v>
      </c>
      <c r="AC20" s="132">
        <f t="shared" si="0"/>
        <v>0</v>
      </c>
      <c r="AD20" s="132">
        <f t="shared" si="0"/>
        <v>0</v>
      </c>
      <c r="AE20" s="132">
        <f t="shared" si="0"/>
        <v>0</v>
      </c>
      <c r="AF20" s="133">
        <f t="shared" si="0"/>
        <v>750622.85</v>
      </c>
      <c r="AG20" s="130">
        <f t="shared" si="0"/>
        <v>0</v>
      </c>
      <c r="AH20" s="111">
        <f t="shared" si="0"/>
        <v>0</v>
      </c>
      <c r="AI20" s="132">
        <f>SUM(AI12:AI19)</f>
        <v>119441749.35999998</v>
      </c>
      <c r="AJ20" s="132">
        <f>SUM(AJ12:AJ19)</f>
        <v>136676.23000000001</v>
      </c>
    </row>
    <row r="21" spans="1:36" x14ac:dyDescent="0.2">
      <c r="A21" s="49"/>
      <c r="B21" s="49"/>
      <c r="C21" s="53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12"/>
      <c r="P21" s="12"/>
      <c r="AI21" s="54"/>
      <c r="AJ21" s="54"/>
    </row>
  </sheetData>
  <mergeCells count="29">
    <mergeCell ref="E1:Y1"/>
    <mergeCell ref="E2:Y2"/>
    <mergeCell ref="E4:Y4"/>
    <mergeCell ref="F7:I10"/>
    <mergeCell ref="J7:M10"/>
    <mergeCell ref="R8:S10"/>
    <mergeCell ref="N8:N10"/>
    <mergeCell ref="O8:O10"/>
    <mergeCell ref="T8:U9"/>
    <mergeCell ref="N7:AE7"/>
    <mergeCell ref="Z8:AA9"/>
    <mergeCell ref="P8:Q8"/>
    <mergeCell ref="X8:Y9"/>
    <mergeCell ref="P9:P10"/>
    <mergeCell ref="Q9:Q10"/>
    <mergeCell ref="AB8:AC9"/>
    <mergeCell ref="A6:A10"/>
    <mergeCell ref="B6:B10"/>
    <mergeCell ref="C6:C10"/>
    <mergeCell ref="D6:D10"/>
    <mergeCell ref="E6:E10"/>
    <mergeCell ref="AD8:AE9"/>
    <mergeCell ref="AI6:AJ8"/>
    <mergeCell ref="F6:AE6"/>
    <mergeCell ref="AI9:AI10"/>
    <mergeCell ref="AJ9:AJ10"/>
    <mergeCell ref="AF6:AF10"/>
    <mergeCell ref="AG6:AH6"/>
    <mergeCell ref="AG7:AH9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AG61"/>
  <sheetViews>
    <sheetView tabSelected="1" topLeftCell="A7" zoomScaleNormal="100" workbookViewId="0">
      <selection activeCell="D11" sqref="D11:AG55"/>
    </sheetView>
  </sheetViews>
  <sheetFormatPr defaultRowHeight="12.75" x14ac:dyDescent="0.2"/>
  <cols>
    <col min="1" max="1" width="2.85546875" customWidth="1"/>
    <col min="2" max="2" width="20.5703125" customWidth="1"/>
    <col min="3" max="3" width="11" customWidth="1"/>
    <col min="4" max="4" width="12.140625" customWidth="1"/>
    <col min="5" max="5" width="12.85546875" customWidth="1"/>
    <col min="6" max="6" width="11.140625" customWidth="1"/>
    <col min="7" max="7" width="12.42578125" customWidth="1"/>
    <col min="8" max="8" width="11.7109375" bestFit="1" customWidth="1"/>
    <col min="9" max="10" width="11.7109375" customWidth="1"/>
    <col min="11" max="11" width="14.85546875" customWidth="1"/>
    <col min="12" max="12" width="10.7109375" customWidth="1"/>
    <col min="14" max="14" width="9.140625" customWidth="1"/>
    <col min="15" max="15" width="14.42578125" customWidth="1"/>
    <col min="16" max="16" width="10.7109375" customWidth="1"/>
    <col min="18" max="18" width="14.42578125" customWidth="1"/>
    <col min="19" max="19" width="11.85546875" customWidth="1"/>
    <col min="20" max="21" width="12.28515625" customWidth="1"/>
    <col min="22" max="22" width="11.85546875" customWidth="1"/>
    <col min="23" max="23" width="10.85546875" bestFit="1" customWidth="1"/>
    <col min="24" max="25" width="10.85546875" customWidth="1"/>
    <col min="26" max="26" width="14.42578125" customWidth="1"/>
    <col min="27" max="27" width="10" bestFit="1" customWidth="1"/>
    <col min="28" max="28" width="14.42578125" customWidth="1"/>
    <col min="30" max="30" width="14.42578125" customWidth="1"/>
    <col min="32" max="32" width="10" customWidth="1"/>
    <col min="33" max="33" width="14.42578125" customWidth="1"/>
    <col min="35" max="35" width="14" customWidth="1"/>
  </cols>
  <sheetData>
    <row r="2" spans="1:33" x14ac:dyDescent="0.2">
      <c r="B2" s="15"/>
      <c r="C2" s="61"/>
      <c r="D2" s="61"/>
      <c r="E2" s="61"/>
      <c r="F2" s="61"/>
      <c r="G2" s="61"/>
      <c r="H2" s="61"/>
      <c r="I2" s="61" t="s">
        <v>19</v>
      </c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159"/>
      <c r="V2" s="61"/>
      <c r="W2" s="61"/>
      <c r="X2" s="61"/>
      <c r="Y2" s="61"/>
      <c r="Z2" s="61"/>
      <c r="AA2" s="61"/>
      <c r="AB2" s="61"/>
      <c r="AC2" s="61"/>
      <c r="AD2" s="61"/>
      <c r="AE2" s="61"/>
      <c r="AG2" s="61"/>
    </row>
    <row r="3" spans="1:33" x14ac:dyDescent="0.2">
      <c r="C3" s="49"/>
      <c r="D3" s="49"/>
      <c r="E3" s="355" t="s">
        <v>181</v>
      </c>
      <c r="F3" s="355"/>
    </row>
    <row r="4" spans="1:33" x14ac:dyDescent="0.2">
      <c r="A4" s="60" t="s">
        <v>13</v>
      </c>
      <c r="B4" s="60"/>
      <c r="C4" s="60"/>
      <c r="D4" s="60"/>
      <c r="E4" s="60"/>
      <c r="F4" s="60"/>
    </row>
    <row r="5" spans="1:33" ht="14.25" customHeight="1" thickBot="1" x14ac:dyDescent="0.25">
      <c r="A5" s="60" t="s">
        <v>14</v>
      </c>
      <c r="B5" s="60"/>
      <c r="C5" s="60"/>
      <c r="D5" s="60"/>
      <c r="E5" s="60"/>
      <c r="F5" s="60"/>
    </row>
    <row r="6" spans="1:33" ht="12.75" customHeight="1" x14ac:dyDescent="0.2">
      <c r="A6" s="346" t="s">
        <v>1</v>
      </c>
      <c r="B6" s="349" t="s">
        <v>4</v>
      </c>
      <c r="C6" s="352" t="s">
        <v>5</v>
      </c>
      <c r="D6" s="317" t="s">
        <v>8</v>
      </c>
      <c r="E6" s="321"/>
      <c r="F6" s="318"/>
      <c r="G6" s="343" t="s">
        <v>63</v>
      </c>
      <c r="H6" s="335" t="s">
        <v>52</v>
      </c>
      <c r="I6" s="336"/>
      <c r="J6" s="336"/>
      <c r="K6" s="337"/>
      <c r="L6" s="317" t="s">
        <v>53</v>
      </c>
      <c r="M6" s="321"/>
      <c r="N6" s="321"/>
      <c r="O6" s="318"/>
      <c r="P6" s="317" t="s">
        <v>54</v>
      </c>
      <c r="Q6" s="321"/>
      <c r="R6" s="318"/>
      <c r="S6" s="317" t="s">
        <v>64</v>
      </c>
      <c r="T6" s="321"/>
      <c r="U6" s="321"/>
      <c r="V6" s="318"/>
      <c r="W6" s="317" t="s">
        <v>65</v>
      </c>
      <c r="X6" s="321"/>
      <c r="Y6" s="321"/>
      <c r="Z6" s="318"/>
      <c r="AA6" s="317" t="s">
        <v>55</v>
      </c>
      <c r="AB6" s="318"/>
      <c r="AC6" s="317" t="s">
        <v>56</v>
      </c>
      <c r="AD6" s="318"/>
      <c r="AE6" s="317" t="s">
        <v>57</v>
      </c>
      <c r="AF6" s="321"/>
      <c r="AG6" s="318"/>
    </row>
    <row r="7" spans="1:33" ht="13.5" thickBot="1" x14ac:dyDescent="0.25">
      <c r="A7" s="347"/>
      <c r="B7" s="350"/>
      <c r="C7" s="353"/>
      <c r="D7" s="327"/>
      <c r="E7" s="328"/>
      <c r="F7" s="329"/>
      <c r="G7" s="344"/>
      <c r="H7" s="338"/>
      <c r="I7" s="339"/>
      <c r="J7" s="339"/>
      <c r="K7" s="340"/>
      <c r="L7" s="319"/>
      <c r="M7" s="322"/>
      <c r="N7" s="322"/>
      <c r="O7" s="320"/>
      <c r="P7" s="319"/>
      <c r="Q7" s="322"/>
      <c r="R7" s="320"/>
      <c r="S7" s="319"/>
      <c r="T7" s="322"/>
      <c r="U7" s="322"/>
      <c r="V7" s="320"/>
      <c r="W7" s="319"/>
      <c r="X7" s="322"/>
      <c r="Y7" s="322"/>
      <c r="Z7" s="320"/>
      <c r="AA7" s="319"/>
      <c r="AB7" s="320"/>
      <c r="AC7" s="319"/>
      <c r="AD7" s="320"/>
      <c r="AE7" s="319"/>
      <c r="AF7" s="322"/>
      <c r="AG7" s="320"/>
    </row>
    <row r="8" spans="1:33" ht="12.75" customHeight="1" x14ac:dyDescent="0.2">
      <c r="A8" s="347"/>
      <c r="B8" s="350"/>
      <c r="C8" s="353"/>
      <c r="D8" s="332" t="s">
        <v>58</v>
      </c>
      <c r="E8" s="330" t="s">
        <v>61</v>
      </c>
      <c r="F8" s="331"/>
      <c r="G8" s="344"/>
      <c r="H8" s="334" t="s">
        <v>58</v>
      </c>
      <c r="I8" s="341" t="s">
        <v>59</v>
      </c>
      <c r="J8" s="342"/>
      <c r="K8" s="323" t="s">
        <v>63</v>
      </c>
      <c r="L8" s="334" t="s">
        <v>58</v>
      </c>
      <c r="M8" s="358" t="s">
        <v>59</v>
      </c>
      <c r="N8" s="359"/>
      <c r="O8" s="323" t="s">
        <v>63</v>
      </c>
      <c r="P8" s="334" t="s">
        <v>58</v>
      </c>
      <c r="Q8" s="68" t="s">
        <v>59</v>
      </c>
      <c r="R8" s="323" t="s">
        <v>63</v>
      </c>
      <c r="S8" s="334" t="s">
        <v>58</v>
      </c>
      <c r="T8" s="315" t="s">
        <v>59</v>
      </c>
      <c r="U8" s="316"/>
      <c r="V8" s="323" t="s">
        <v>63</v>
      </c>
      <c r="W8" s="334" t="s">
        <v>58</v>
      </c>
      <c r="X8" s="341" t="s">
        <v>59</v>
      </c>
      <c r="Y8" s="360"/>
      <c r="Z8" s="356" t="s">
        <v>63</v>
      </c>
      <c r="AA8" s="334" t="s">
        <v>58</v>
      </c>
      <c r="AB8" s="323" t="s">
        <v>63</v>
      </c>
      <c r="AC8" s="334" t="s">
        <v>58</v>
      </c>
      <c r="AD8" s="323" t="s">
        <v>63</v>
      </c>
      <c r="AE8" s="334" t="s">
        <v>58</v>
      </c>
      <c r="AF8" s="68" t="s">
        <v>59</v>
      </c>
      <c r="AG8" s="323" t="s">
        <v>63</v>
      </c>
    </row>
    <row r="9" spans="1:33" ht="76.5" customHeight="1" thickBot="1" x14ac:dyDescent="0.25">
      <c r="A9" s="348"/>
      <c r="B9" s="351"/>
      <c r="C9" s="354"/>
      <c r="D9" s="333"/>
      <c r="E9" s="158" t="s">
        <v>60</v>
      </c>
      <c r="F9" s="32" t="s">
        <v>62</v>
      </c>
      <c r="G9" s="345"/>
      <c r="H9" s="333"/>
      <c r="I9" s="158" t="s">
        <v>60</v>
      </c>
      <c r="J9" s="70" t="s">
        <v>62</v>
      </c>
      <c r="K9" s="324"/>
      <c r="L9" s="333"/>
      <c r="M9" s="69" t="s">
        <v>60</v>
      </c>
      <c r="N9" s="93" t="s">
        <v>62</v>
      </c>
      <c r="O9" s="324"/>
      <c r="P9" s="333"/>
      <c r="Q9" s="69" t="s">
        <v>60</v>
      </c>
      <c r="R9" s="324"/>
      <c r="S9" s="333"/>
      <c r="T9" s="158" t="s">
        <v>60</v>
      </c>
      <c r="U9" s="93" t="s">
        <v>62</v>
      </c>
      <c r="V9" s="324"/>
      <c r="W9" s="333"/>
      <c r="X9" s="158" t="s">
        <v>60</v>
      </c>
      <c r="Y9" s="158" t="s">
        <v>62</v>
      </c>
      <c r="Z9" s="357"/>
      <c r="AA9" s="333"/>
      <c r="AB9" s="324"/>
      <c r="AC9" s="333"/>
      <c r="AD9" s="324"/>
      <c r="AE9" s="333"/>
      <c r="AF9" s="69" t="s">
        <v>60</v>
      </c>
      <c r="AG9" s="324"/>
    </row>
    <row r="10" spans="1:33" ht="13.5" thickBot="1" x14ac:dyDescent="0.25">
      <c r="A10" s="55">
        <v>1</v>
      </c>
      <c r="B10" s="58">
        <v>2</v>
      </c>
      <c r="C10" s="59">
        <v>3</v>
      </c>
      <c r="D10" s="77">
        <v>4</v>
      </c>
      <c r="E10" s="82">
        <v>5</v>
      </c>
      <c r="F10" s="62">
        <v>6</v>
      </c>
      <c r="G10" s="59">
        <v>7</v>
      </c>
      <c r="H10" s="77">
        <v>8</v>
      </c>
      <c r="I10" s="74">
        <v>9</v>
      </c>
      <c r="J10" s="74">
        <v>10</v>
      </c>
      <c r="K10" s="80">
        <v>11</v>
      </c>
      <c r="L10" s="77">
        <v>12</v>
      </c>
      <c r="M10" s="76">
        <v>13</v>
      </c>
      <c r="N10" s="79">
        <v>14</v>
      </c>
      <c r="O10" s="73">
        <v>15</v>
      </c>
      <c r="P10" s="77">
        <v>16</v>
      </c>
      <c r="Q10" s="75">
        <v>17</v>
      </c>
      <c r="R10" s="78">
        <v>18</v>
      </c>
      <c r="S10" s="59">
        <v>19</v>
      </c>
      <c r="T10" s="75">
        <v>20</v>
      </c>
      <c r="U10" s="76">
        <v>21</v>
      </c>
      <c r="V10" s="80">
        <v>22</v>
      </c>
      <c r="W10" s="57">
        <v>23</v>
      </c>
      <c r="X10" s="57">
        <v>24</v>
      </c>
      <c r="Y10" s="57">
        <v>25</v>
      </c>
      <c r="Z10" s="80">
        <v>26</v>
      </c>
      <c r="AA10" s="77">
        <v>27</v>
      </c>
      <c r="AB10" s="79">
        <v>28</v>
      </c>
      <c r="AC10" s="77">
        <v>29</v>
      </c>
      <c r="AD10" s="80">
        <v>30</v>
      </c>
      <c r="AE10" s="64">
        <v>31</v>
      </c>
      <c r="AF10" s="81">
        <v>32</v>
      </c>
      <c r="AG10" s="80">
        <v>33</v>
      </c>
    </row>
    <row r="11" spans="1:33" ht="22.5" customHeight="1" x14ac:dyDescent="0.2">
      <c r="A11" s="144"/>
      <c r="B11" s="145" t="s">
        <v>112</v>
      </c>
      <c r="C11" s="146" t="s">
        <v>101</v>
      </c>
      <c r="D11" s="65">
        <v>408423.51</v>
      </c>
      <c r="E11" s="66">
        <v>34070.04</v>
      </c>
      <c r="F11" s="71">
        <v>37375.480000000003</v>
      </c>
      <c r="G11" s="66">
        <v>0</v>
      </c>
      <c r="H11" s="172">
        <v>108341.73000000001</v>
      </c>
      <c r="I11" s="173">
        <v>21459.62</v>
      </c>
      <c r="J11" s="173">
        <v>0</v>
      </c>
      <c r="K11" s="174">
        <v>0</v>
      </c>
      <c r="L11" s="172">
        <v>12610.42</v>
      </c>
      <c r="M11" s="175">
        <v>12610.42</v>
      </c>
      <c r="N11" s="175">
        <v>0</v>
      </c>
      <c r="O11" s="174">
        <v>0</v>
      </c>
      <c r="P11" s="176">
        <v>0</v>
      </c>
      <c r="Q11" s="173">
        <v>0</v>
      </c>
      <c r="R11" s="177">
        <v>0</v>
      </c>
      <c r="S11" s="178">
        <v>73725.540000000008</v>
      </c>
      <c r="T11" s="179">
        <v>0</v>
      </c>
      <c r="U11" s="179">
        <v>0</v>
      </c>
      <c r="V11" s="177">
        <v>0</v>
      </c>
      <c r="W11" s="179">
        <v>206251.05000000002</v>
      </c>
      <c r="X11" s="179">
        <v>0</v>
      </c>
      <c r="Y11" s="180">
        <v>37375.480000000003</v>
      </c>
      <c r="Z11" s="174">
        <v>0</v>
      </c>
      <c r="AA11" s="181">
        <v>0</v>
      </c>
      <c r="AB11" s="177">
        <v>0</v>
      </c>
      <c r="AC11" s="179">
        <v>0</v>
      </c>
      <c r="AD11" s="177">
        <v>0</v>
      </c>
      <c r="AE11" s="172">
        <v>7494.77</v>
      </c>
      <c r="AF11" s="175">
        <v>0</v>
      </c>
      <c r="AG11" s="174">
        <v>0</v>
      </c>
    </row>
    <row r="12" spans="1:33" ht="22.5" customHeight="1" x14ac:dyDescent="0.2">
      <c r="A12" s="147"/>
      <c r="B12" s="148" t="s">
        <v>113</v>
      </c>
      <c r="C12" s="149" t="s">
        <v>102</v>
      </c>
      <c r="D12" s="56">
        <v>1087018.47</v>
      </c>
      <c r="E12" s="63">
        <v>12107</v>
      </c>
      <c r="F12" s="72">
        <v>0</v>
      </c>
      <c r="G12" s="182">
        <v>0</v>
      </c>
      <c r="H12" s="183">
        <v>661411.47</v>
      </c>
      <c r="I12" s="184">
        <v>0</v>
      </c>
      <c r="J12" s="184">
        <v>0</v>
      </c>
      <c r="K12" s="182">
        <v>0</v>
      </c>
      <c r="L12" s="183">
        <v>12107</v>
      </c>
      <c r="M12" s="185">
        <v>12107</v>
      </c>
      <c r="N12" s="180">
        <v>0</v>
      </c>
      <c r="O12" s="186">
        <v>0</v>
      </c>
      <c r="P12" s="187">
        <v>0</v>
      </c>
      <c r="Q12" s="184">
        <v>0</v>
      </c>
      <c r="R12" s="188">
        <v>0</v>
      </c>
      <c r="S12" s="189">
        <v>302800</v>
      </c>
      <c r="T12" s="184">
        <v>0</v>
      </c>
      <c r="U12" s="184">
        <v>0</v>
      </c>
      <c r="V12" s="188">
        <v>0</v>
      </c>
      <c r="W12" s="179">
        <v>110700</v>
      </c>
      <c r="X12" s="179">
        <v>0</v>
      </c>
      <c r="Y12" s="180">
        <v>0</v>
      </c>
      <c r="Z12" s="186">
        <v>0</v>
      </c>
      <c r="AA12" s="181">
        <v>0</v>
      </c>
      <c r="AB12" s="188">
        <v>0</v>
      </c>
      <c r="AC12" s="179">
        <v>0</v>
      </c>
      <c r="AD12" s="188">
        <v>0</v>
      </c>
      <c r="AE12" s="190">
        <v>0</v>
      </c>
      <c r="AF12" s="185">
        <v>0</v>
      </c>
      <c r="AG12" s="186">
        <v>0</v>
      </c>
    </row>
    <row r="13" spans="1:33" ht="22.5" customHeight="1" x14ac:dyDescent="0.2">
      <c r="A13" s="147"/>
      <c r="B13" s="148" t="s">
        <v>114</v>
      </c>
      <c r="C13" s="149" t="s">
        <v>103</v>
      </c>
      <c r="D13" s="56">
        <v>79490651.25</v>
      </c>
      <c r="E13" s="63">
        <v>989.13</v>
      </c>
      <c r="F13" s="72">
        <v>460218.36</v>
      </c>
      <c r="G13" s="186">
        <v>0</v>
      </c>
      <c r="H13" s="183">
        <v>52820172.93</v>
      </c>
      <c r="I13" s="184">
        <v>0</v>
      </c>
      <c r="J13" s="184">
        <v>0</v>
      </c>
      <c r="K13" s="182">
        <v>0</v>
      </c>
      <c r="L13" s="183">
        <v>989.13</v>
      </c>
      <c r="M13" s="185">
        <v>989.13</v>
      </c>
      <c r="N13" s="180">
        <v>0</v>
      </c>
      <c r="O13" s="186">
        <v>0</v>
      </c>
      <c r="P13" s="187">
        <v>0</v>
      </c>
      <c r="Q13" s="184">
        <v>0</v>
      </c>
      <c r="R13" s="188">
        <v>0</v>
      </c>
      <c r="S13" s="189">
        <v>8415734.4000000004</v>
      </c>
      <c r="T13" s="184">
        <v>0</v>
      </c>
      <c r="U13" s="184">
        <v>0</v>
      </c>
      <c r="V13" s="188">
        <v>0</v>
      </c>
      <c r="W13" s="179">
        <v>18253754.789999999</v>
      </c>
      <c r="X13" s="179">
        <v>0</v>
      </c>
      <c r="Y13" s="180">
        <v>460218.36</v>
      </c>
      <c r="Z13" s="186">
        <v>0</v>
      </c>
      <c r="AA13" s="181">
        <v>0</v>
      </c>
      <c r="AB13" s="188">
        <v>0</v>
      </c>
      <c r="AC13" s="179">
        <v>0</v>
      </c>
      <c r="AD13" s="188">
        <v>0</v>
      </c>
      <c r="AE13" s="190">
        <v>0</v>
      </c>
      <c r="AF13" s="185">
        <v>0</v>
      </c>
      <c r="AG13" s="186">
        <v>0</v>
      </c>
    </row>
    <row r="14" spans="1:33" ht="22.5" customHeight="1" x14ac:dyDescent="0.2">
      <c r="A14" s="147"/>
      <c r="B14" s="148" t="s">
        <v>115</v>
      </c>
      <c r="C14" s="149" t="s">
        <v>104</v>
      </c>
      <c r="D14" s="56">
        <v>650457.77</v>
      </c>
      <c r="E14" s="63">
        <v>0</v>
      </c>
      <c r="F14" s="72">
        <v>0.08</v>
      </c>
      <c r="G14" s="186">
        <v>0</v>
      </c>
      <c r="H14" s="183">
        <v>586112.13</v>
      </c>
      <c r="I14" s="184">
        <v>0</v>
      </c>
      <c r="J14" s="184">
        <v>0</v>
      </c>
      <c r="K14" s="182">
        <v>0</v>
      </c>
      <c r="L14" s="183">
        <v>0</v>
      </c>
      <c r="M14" s="185">
        <v>0</v>
      </c>
      <c r="N14" s="180">
        <v>0</v>
      </c>
      <c r="O14" s="186">
        <v>0</v>
      </c>
      <c r="P14" s="187">
        <v>0</v>
      </c>
      <c r="Q14" s="184">
        <v>0</v>
      </c>
      <c r="R14" s="188">
        <v>0</v>
      </c>
      <c r="S14" s="189">
        <v>0</v>
      </c>
      <c r="T14" s="184">
        <v>0</v>
      </c>
      <c r="U14" s="184">
        <v>0</v>
      </c>
      <c r="V14" s="188">
        <v>0</v>
      </c>
      <c r="W14" s="179">
        <v>64345.64</v>
      </c>
      <c r="X14" s="179">
        <v>0</v>
      </c>
      <c r="Y14" s="180">
        <v>0.08</v>
      </c>
      <c r="Z14" s="186">
        <v>0</v>
      </c>
      <c r="AA14" s="181">
        <v>0</v>
      </c>
      <c r="AB14" s="188">
        <v>0</v>
      </c>
      <c r="AC14" s="179">
        <v>0</v>
      </c>
      <c r="AD14" s="188">
        <v>0</v>
      </c>
      <c r="AE14" s="190">
        <v>0</v>
      </c>
      <c r="AF14" s="185">
        <v>0</v>
      </c>
      <c r="AG14" s="186">
        <v>0</v>
      </c>
    </row>
    <row r="15" spans="1:33" ht="22.5" customHeight="1" x14ac:dyDescent="0.2">
      <c r="A15" s="147"/>
      <c r="B15" s="148" t="s">
        <v>116</v>
      </c>
      <c r="C15" s="149" t="s">
        <v>105</v>
      </c>
      <c r="D15" s="56">
        <v>32566506.279999994</v>
      </c>
      <c r="E15" s="63">
        <v>102584.49</v>
      </c>
      <c r="F15" s="72">
        <v>494563.68</v>
      </c>
      <c r="G15" s="186">
        <v>0</v>
      </c>
      <c r="H15" s="183">
        <v>22817602.709999997</v>
      </c>
      <c r="I15" s="184">
        <v>102584.49</v>
      </c>
      <c r="J15" s="184">
        <v>0</v>
      </c>
      <c r="K15" s="182">
        <v>0</v>
      </c>
      <c r="L15" s="183">
        <v>0</v>
      </c>
      <c r="M15" s="185">
        <v>0</v>
      </c>
      <c r="N15" s="180">
        <v>0</v>
      </c>
      <c r="O15" s="186">
        <v>0</v>
      </c>
      <c r="P15" s="187">
        <v>0</v>
      </c>
      <c r="Q15" s="184">
        <v>0</v>
      </c>
      <c r="R15" s="188">
        <v>0</v>
      </c>
      <c r="S15" s="189">
        <v>6828064.0599999996</v>
      </c>
      <c r="T15" s="184">
        <v>0</v>
      </c>
      <c r="U15" s="184">
        <v>0</v>
      </c>
      <c r="V15" s="188">
        <v>0</v>
      </c>
      <c r="W15" s="179">
        <v>2920839.51</v>
      </c>
      <c r="X15" s="179">
        <v>0</v>
      </c>
      <c r="Y15" s="180">
        <v>494563.68</v>
      </c>
      <c r="Z15" s="186">
        <v>0</v>
      </c>
      <c r="AA15" s="181">
        <v>0</v>
      </c>
      <c r="AB15" s="188">
        <v>0</v>
      </c>
      <c r="AC15" s="179">
        <v>0</v>
      </c>
      <c r="AD15" s="188">
        <v>0</v>
      </c>
      <c r="AE15" s="190">
        <v>0</v>
      </c>
      <c r="AF15" s="185">
        <v>0</v>
      </c>
      <c r="AG15" s="186">
        <v>0</v>
      </c>
    </row>
    <row r="16" spans="1:33" ht="22.5" customHeight="1" x14ac:dyDescent="0.2">
      <c r="A16" s="147"/>
      <c r="B16" s="148" t="s">
        <v>117</v>
      </c>
      <c r="C16" s="149" t="s">
        <v>106</v>
      </c>
      <c r="D16" s="56">
        <v>59729044.930000007</v>
      </c>
      <c r="E16" s="63">
        <v>552746.02</v>
      </c>
      <c r="F16" s="72">
        <v>160320.46</v>
      </c>
      <c r="G16" s="186">
        <v>20515</v>
      </c>
      <c r="H16" s="183">
        <v>13003716.460000001</v>
      </c>
      <c r="I16" s="184">
        <v>468225.02</v>
      </c>
      <c r="J16" s="184">
        <v>16863.150000000001</v>
      </c>
      <c r="K16" s="182">
        <v>0</v>
      </c>
      <c r="L16" s="183">
        <v>85621</v>
      </c>
      <c r="M16" s="185">
        <v>84521</v>
      </c>
      <c r="N16" s="180">
        <v>1100</v>
      </c>
      <c r="O16" s="186">
        <v>0</v>
      </c>
      <c r="P16" s="187">
        <v>236798</v>
      </c>
      <c r="Q16" s="184">
        <v>0</v>
      </c>
      <c r="R16" s="188">
        <v>0</v>
      </c>
      <c r="S16" s="189">
        <v>43878642.870000005</v>
      </c>
      <c r="T16" s="184">
        <v>0</v>
      </c>
      <c r="U16" s="184">
        <v>0</v>
      </c>
      <c r="V16" s="188">
        <v>0</v>
      </c>
      <c r="W16" s="179">
        <v>2039865.11</v>
      </c>
      <c r="X16" s="179">
        <v>0</v>
      </c>
      <c r="Y16" s="180">
        <v>142357.31</v>
      </c>
      <c r="Z16" s="186">
        <v>20515</v>
      </c>
      <c r="AA16" s="181">
        <v>0</v>
      </c>
      <c r="AB16" s="188">
        <v>0</v>
      </c>
      <c r="AC16" s="179">
        <v>162347.49</v>
      </c>
      <c r="AD16" s="188">
        <v>0</v>
      </c>
      <c r="AE16" s="190">
        <v>322054</v>
      </c>
      <c r="AF16" s="185">
        <v>0</v>
      </c>
      <c r="AG16" s="186">
        <v>0</v>
      </c>
    </row>
    <row r="17" spans="1:33" ht="22.5" customHeight="1" x14ac:dyDescent="0.2">
      <c r="A17" s="147"/>
      <c r="B17" s="148" t="s">
        <v>118</v>
      </c>
      <c r="C17" s="149" t="s">
        <v>87</v>
      </c>
      <c r="D17" s="56">
        <v>2640</v>
      </c>
      <c r="E17" s="63">
        <v>0</v>
      </c>
      <c r="F17" s="72">
        <v>0</v>
      </c>
      <c r="G17" s="186">
        <v>688591.73</v>
      </c>
      <c r="H17" s="183">
        <v>2640</v>
      </c>
      <c r="I17" s="184">
        <v>0</v>
      </c>
      <c r="J17" s="184">
        <v>0</v>
      </c>
      <c r="K17" s="182">
        <v>0</v>
      </c>
      <c r="L17" s="183">
        <v>0</v>
      </c>
      <c r="M17" s="185">
        <v>0</v>
      </c>
      <c r="N17" s="180">
        <v>0</v>
      </c>
      <c r="O17" s="186">
        <v>0</v>
      </c>
      <c r="P17" s="187">
        <v>0</v>
      </c>
      <c r="Q17" s="184">
        <v>0</v>
      </c>
      <c r="R17" s="188">
        <v>0</v>
      </c>
      <c r="S17" s="189">
        <v>0</v>
      </c>
      <c r="T17" s="184">
        <v>0</v>
      </c>
      <c r="U17" s="184">
        <v>0</v>
      </c>
      <c r="V17" s="188">
        <v>688591.73</v>
      </c>
      <c r="W17" s="179">
        <v>0</v>
      </c>
      <c r="X17" s="179">
        <v>0</v>
      </c>
      <c r="Y17" s="180">
        <v>0</v>
      </c>
      <c r="Z17" s="186">
        <v>0</v>
      </c>
      <c r="AA17" s="181">
        <v>0</v>
      </c>
      <c r="AB17" s="188">
        <v>0</v>
      </c>
      <c r="AC17" s="179">
        <v>0</v>
      </c>
      <c r="AD17" s="188">
        <v>0</v>
      </c>
      <c r="AE17" s="190">
        <v>0</v>
      </c>
      <c r="AF17" s="185">
        <v>0</v>
      </c>
      <c r="AG17" s="186">
        <v>0</v>
      </c>
    </row>
    <row r="18" spans="1:33" ht="22.5" customHeight="1" x14ac:dyDescent="0.2">
      <c r="A18" s="147"/>
      <c r="B18" s="148" t="s">
        <v>119</v>
      </c>
      <c r="C18" s="149" t="s">
        <v>88</v>
      </c>
      <c r="D18" s="56">
        <v>0</v>
      </c>
      <c r="E18" s="63">
        <v>0</v>
      </c>
      <c r="F18" s="72">
        <v>0</v>
      </c>
      <c r="G18" s="186">
        <v>0</v>
      </c>
      <c r="H18" s="183">
        <v>0</v>
      </c>
      <c r="I18" s="184">
        <v>0</v>
      </c>
      <c r="J18" s="184">
        <v>0</v>
      </c>
      <c r="K18" s="182">
        <v>0</v>
      </c>
      <c r="L18" s="183">
        <v>0</v>
      </c>
      <c r="M18" s="185">
        <v>0</v>
      </c>
      <c r="N18" s="180">
        <v>0</v>
      </c>
      <c r="O18" s="186">
        <v>0</v>
      </c>
      <c r="P18" s="187">
        <v>0</v>
      </c>
      <c r="Q18" s="184">
        <v>0</v>
      </c>
      <c r="R18" s="188">
        <v>0</v>
      </c>
      <c r="S18" s="189">
        <v>0</v>
      </c>
      <c r="T18" s="184">
        <v>0</v>
      </c>
      <c r="U18" s="184">
        <v>0</v>
      </c>
      <c r="V18" s="188">
        <v>0</v>
      </c>
      <c r="W18" s="179">
        <v>0</v>
      </c>
      <c r="X18" s="179">
        <v>0</v>
      </c>
      <c r="Y18" s="180">
        <v>0</v>
      </c>
      <c r="Z18" s="186">
        <v>0</v>
      </c>
      <c r="AA18" s="181">
        <v>0</v>
      </c>
      <c r="AB18" s="188">
        <v>0</v>
      </c>
      <c r="AC18" s="179">
        <v>0</v>
      </c>
      <c r="AD18" s="188">
        <v>0</v>
      </c>
      <c r="AE18" s="190">
        <v>0</v>
      </c>
      <c r="AF18" s="185">
        <v>0</v>
      </c>
      <c r="AG18" s="186">
        <v>0</v>
      </c>
    </row>
    <row r="19" spans="1:33" ht="22.5" customHeight="1" x14ac:dyDescent="0.2">
      <c r="A19" s="147"/>
      <c r="B19" s="148" t="s">
        <v>120</v>
      </c>
      <c r="C19" s="149" t="s">
        <v>89</v>
      </c>
      <c r="D19" s="56">
        <v>0</v>
      </c>
      <c r="E19" s="63">
        <v>0</v>
      </c>
      <c r="F19" s="72">
        <v>0</v>
      </c>
      <c r="G19" s="186">
        <v>35384.629999999997</v>
      </c>
      <c r="H19" s="183">
        <v>0</v>
      </c>
      <c r="I19" s="184">
        <v>0</v>
      </c>
      <c r="J19" s="184">
        <v>0</v>
      </c>
      <c r="K19" s="182">
        <v>0</v>
      </c>
      <c r="L19" s="183">
        <v>0</v>
      </c>
      <c r="M19" s="185">
        <v>0</v>
      </c>
      <c r="N19" s="180">
        <v>0</v>
      </c>
      <c r="O19" s="186">
        <v>0</v>
      </c>
      <c r="P19" s="187">
        <v>0</v>
      </c>
      <c r="Q19" s="184">
        <v>0</v>
      </c>
      <c r="R19" s="188">
        <v>0</v>
      </c>
      <c r="S19" s="189">
        <v>0</v>
      </c>
      <c r="T19" s="184">
        <v>0</v>
      </c>
      <c r="U19" s="184">
        <v>0</v>
      </c>
      <c r="V19" s="188">
        <v>35384.629999999997</v>
      </c>
      <c r="W19" s="179">
        <v>0</v>
      </c>
      <c r="X19" s="179">
        <v>0</v>
      </c>
      <c r="Y19" s="180">
        <v>0</v>
      </c>
      <c r="Z19" s="186">
        <v>0</v>
      </c>
      <c r="AA19" s="181">
        <v>0</v>
      </c>
      <c r="AB19" s="188">
        <v>0</v>
      </c>
      <c r="AC19" s="179">
        <v>0</v>
      </c>
      <c r="AD19" s="188">
        <v>0</v>
      </c>
      <c r="AE19" s="190">
        <v>0</v>
      </c>
      <c r="AF19" s="185">
        <v>0</v>
      </c>
      <c r="AG19" s="186">
        <v>0</v>
      </c>
    </row>
    <row r="20" spans="1:33" ht="22.5" customHeight="1" x14ac:dyDescent="0.2">
      <c r="A20" s="147"/>
      <c r="B20" s="148" t="s">
        <v>121</v>
      </c>
      <c r="C20" s="149" t="s">
        <v>107</v>
      </c>
      <c r="D20" s="56">
        <v>4828262.21</v>
      </c>
      <c r="E20" s="63">
        <v>58569.599999999999</v>
      </c>
      <c r="F20" s="72">
        <v>45180</v>
      </c>
      <c r="G20" s="186">
        <v>0</v>
      </c>
      <c r="H20" s="183">
        <v>1641468.75</v>
      </c>
      <c r="I20" s="184">
        <v>58569.599999999999</v>
      </c>
      <c r="J20" s="184">
        <v>28728</v>
      </c>
      <c r="K20" s="182">
        <v>0</v>
      </c>
      <c r="L20" s="183">
        <v>0</v>
      </c>
      <c r="M20" s="185">
        <v>0</v>
      </c>
      <c r="N20" s="180">
        <v>0</v>
      </c>
      <c r="O20" s="186">
        <v>0</v>
      </c>
      <c r="P20" s="187">
        <v>0</v>
      </c>
      <c r="Q20" s="184">
        <v>0</v>
      </c>
      <c r="R20" s="188">
        <v>0</v>
      </c>
      <c r="S20" s="189">
        <v>2322729.7199999997</v>
      </c>
      <c r="T20" s="184">
        <v>0</v>
      </c>
      <c r="U20" s="184">
        <v>0</v>
      </c>
      <c r="V20" s="188">
        <v>0</v>
      </c>
      <c r="W20" s="179">
        <v>864063.74000000011</v>
      </c>
      <c r="X20" s="179">
        <v>0</v>
      </c>
      <c r="Y20" s="180">
        <v>16452</v>
      </c>
      <c r="Z20" s="186">
        <v>0</v>
      </c>
      <c r="AA20" s="181">
        <v>0</v>
      </c>
      <c r="AB20" s="188">
        <v>0</v>
      </c>
      <c r="AC20" s="179">
        <v>0</v>
      </c>
      <c r="AD20" s="188">
        <v>0</v>
      </c>
      <c r="AE20" s="190">
        <v>0</v>
      </c>
      <c r="AF20" s="185">
        <v>0</v>
      </c>
      <c r="AG20" s="186">
        <v>0</v>
      </c>
    </row>
    <row r="21" spans="1:33" ht="22.5" customHeight="1" x14ac:dyDescent="0.2">
      <c r="A21" s="147"/>
      <c r="B21" s="148" t="s">
        <v>122</v>
      </c>
      <c r="C21" s="149" t="s">
        <v>90</v>
      </c>
      <c r="D21" s="56">
        <v>0</v>
      </c>
      <c r="E21" s="63">
        <v>0</v>
      </c>
      <c r="F21" s="72">
        <v>0</v>
      </c>
      <c r="G21" s="182">
        <v>0</v>
      </c>
      <c r="H21" s="183">
        <v>0</v>
      </c>
      <c r="I21" s="184">
        <v>0</v>
      </c>
      <c r="J21" s="184">
        <v>0</v>
      </c>
      <c r="K21" s="182">
        <v>0</v>
      </c>
      <c r="L21" s="183">
        <v>0</v>
      </c>
      <c r="M21" s="185">
        <v>0</v>
      </c>
      <c r="N21" s="180">
        <v>0</v>
      </c>
      <c r="O21" s="186">
        <v>0</v>
      </c>
      <c r="P21" s="187">
        <v>0</v>
      </c>
      <c r="Q21" s="184">
        <v>0</v>
      </c>
      <c r="R21" s="188">
        <v>0</v>
      </c>
      <c r="S21" s="189">
        <v>0</v>
      </c>
      <c r="T21" s="184">
        <v>0</v>
      </c>
      <c r="U21" s="184">
        <v>0</v>
      </c>
      <c r="V21" s="188">
        <v>0</v>
      </c>
      <c r="W21" s="179">
        <v>0</v>
      </c>
      <c r="X21" s="179">
        <v>0</v>
      </c>
      <c r="Y21" s="180">
        <v>0</v>
      </c>
      <c r="Z21" s="186">
        <v>0</v>
      </c>
      <c r="AA21" s="181">
        <v>0</v>
      </c>
      <c r="AB21" s="188">
        <v>0</v>
      </c>
      <c r="AC21" s="179">
        <v>0</v>
      </c>
      <c r="AD21" s="188">
        <v>0</v>
      </c>
      <c r="AE21" s="190">
        <v>0</v>
      </c>
      <c r="AF21" s="185">
        <v>0</v>
      </c>
      <c r="AG21" s="186">
        <v>0</v>
      </c>
    </row>
    <row r="22" spans="1:33" ht="22.5" customHeight="1" x14ac:dyDescent="0.2">
      <c r="A22" s="147"/>
      <c r="B22" s="148" t="s">
        <v>123</v>
      </c>
      <c r="C22" s="149" t="s">
        <v>91</v>
      </c>
      <c r="D22" s="56">
        <v>0</v>
      </c>
      <c r="E22" s="63">
        <v>0</v>
      </c>
      <c r="F22" s="72">
        <v>0</v>
      </c>
      <c r="G22" s="182">
        <v>0</v>
      </c>
      <c r="H22" s="183">
        <v>0</v>
      </c>
      <c r="I22" s="184">
        <v>0</v>
      </c>
      <c r="J22" s="184">
        <v>0</v>
      </c>
      <c r="K22" s="182">
        <v>0</v>
      </c>
      <c r="L22" s="183">
        <v>0</v>
      </c>
      <c r="M22" s="185">
        <v>0</v>
      </c>
      <c r="N22" s="180">
        <v>0</v>
      </c>
      <c r="O22" s="186">
        <v>0</v>
      </c>
      <c r="P22" s="187">
        <v>0</v>
      </c>
      <c r="Q22" s="184">
        <v>0</v>
      </c>
      <c r="R22" s="188">
        <v>0</v>
      </c>
      <c r="S22" s="189">
        <v>0</v>
      </c>
      <c r="T22" s="184">
        <v>0</v>
      </c>
      <c r="U22" s="184">
        <v>0</v>
      </c>
      <c r="V22" s="188">
        <v>0</v>
      </c>
      <c r="W22" s="179">
        <v>0</v>
      </c>
      <c r="X22" s="179">
        <v>0</v>
      </c>
      <c r="Y22" s="180">
        <v>0</v>
      </c>
      <c r="Z22" s="186">
        <v>0</v>
      </c>
      <c r="AA22" s="181">
        <v>0</v>
      </c>
      <c r="AB22" s="188">
        <v>0</v>
      </c>
      <c r="AC22" s="179">
        <v>0</v>
      </c>
      <c r="AD22" s="188">
        <v>0</v>
      </c>
      <c r="AE22" s="190">
        <v>0</v>
      </c>
      <c r="AF22" s="185">
        <v>0</v>
      </c>
      <c r="AG22" s="186">
        <v>0</v>
      </c>
    </row>
    <row r="23" spans="1:33" ht="22.5" customHeight="1" x14ac:dyDescent="0.2">
      <c r="A23" s="147"/>
      <c r="B23" s="148" t="s">
        <v>124</v>
      </c>
      <c r="C23" s="149" t="s">
        <v>108</v>
      </c>
      <c r="D23" s="56">
        <v>9000618</v>
      </c>
      <c r="E23" s="63">
        <v>171254.93</v>
      </c>
      <c r="F23" s="72">
        <v>486613.4</v>
      </c>
      <c r="G23" s="186">
        <v>3815.35</v>
      </c>
      <c r="H23" s="183">
        <v>3761274.05</v>
      </c>
      <c r="I23" s="184">
        <v>121847.08</v>
      </c>
      <c r="J23" s="184">
        <v>414168.4</v>
      </c>
      <c r="K23" s="182">
        <v>0</v>
      </c>
      <c r="L23" s="183">
        <v>105407.85</v>
      </c>
      <c r="M23" s="185">
        <v>49407.85</v>
      </c>
      <c r="N23" s="180">
        <v>0</v>
      </c>
      <c r="O23" s="186">
        <v>0</v>
      </c>
      <c r="P23" s="187">
        <v>0</v>
      </c>
      <c r="Q23" s="184">
        <v>0</v>
      </c>
      <c r="R23" s="188">
        <v>0</v>
      </c>
      <c r="S23" s="189">
        <v>4150348.86</v>
      </c>
      <c r="T23" s="184">
        <v>0</v>
      </c>
      <c r="U23" s="184">
        <v>0</v>
      </c>
      <c r="V23" s="188">
        <v>3815.35</v>
      </c>
      <c r="W23" s="179">
        <v>958027.24</v>
      </c>
      <c r="X23" s="179">
        <v>0</v>
      </c>
      <c r="Y23" s="180">
        <v>72445</v>
      </c>
      <c r="Z23" s="186">
        <v>0</v>
      </c>
      <c r="AA23" s="181">
        <v>0</v>
      </c>
      <c r="AB23" s="188">
        <v>0</v>
      </c>
      <c r="AC23" s="179">
        <v>0</v>
      </c>
      <c r="AD23" s="188">
        <v>0</v>
      </c>
      <c r="AE23" s="190">
        <v>25560</v>
      </c>
      <c r="AF23" s="185">
        <v>0</v>
      </c>
      <c r="AG23" s="186">
        <v>0</v>
      </c>
    </row>
    <row r="24" spans="1:33" ht="22.5" hidden="1" customHeight="1" x14ac:dyDescent="0.2">
      <c r="A24" s="150"/>
      <c r="B24" s="148" t="s">
        <v>125</v>
      </c>
      <c r="C24" s="149" t="s">
        <v>109</v>
      </c>
      <c r="D24" s="56">
        <v>0</v>
      </c>
      <c r="E24" s="63">
        <v>0</v>
      </c>
      <c r="F24" s="72">
        <v>0</v>
      </c>
      <c r="G24" s="186">
        <v>0</v>
      </c>
      <c r="H24" s="183">
        <v>0</v>
      </c>
      <c r="I24" s="184">
        <v>0</v>
      </c>
      <c r="J24" s="184">
        <v>0</v>
      </c>
      <c r="K24" s="182">
        <v>0</v>
      </c>
      <c r="L24" s="183">
        <v>0</v>
      </c>
      <c r="M24" s="185">
        <v>0</v>
      </c>
      <c r="N24" s="180">
        <v>0</v>
      </c>
      <c r="O24" s="186">
        <v>0</v>
      </c>
      <c r="P24" s="187">
        <v>0</v>
      </c>
      <c r="Q24" s="184">
        <v>0</v>
      </c>
      <c r="R24" s="188">
        <v>0</v>
      </c>
      <c r="S24" s="189">
        <v>0</v>
      </c>
      <c r="T24" s="184">
        <v>0</v>
      </c>
      <c r="U24" s="184">
        <v>0</v>
      </c>
      <c r="V24" s="188">
        <v>0</v>
      </c>
      <c r="W24" s="179">
        <v>0</v>
      </c>
      <c r="X24" s="179">
        <v>0</v>
      </c>
      <c r="Y24" s="180">
        <v>0</v>
      </c>
      <c r="Z24" s="186">
        <v>0</v>
      </c>
      <c r="AA24" s="181">
        <v>0</v>
      </c>
      <c r="AB24" s="188">
        <v>0</v>
      </c>
      <c r="AC24" s="179">
        <v>0</v>
      </c>
      <c r="AD24" s="188">
        <v>0</v>
      </c>
      <c r="AE24" s="190">
        <v>0</v>
      </c>
      <c r="AF24" s="185">
        <v>0</v>
      </c>
      <c r="AG24" s="186">
        <v>0</v>
      </c>
    </row>
    <row r="25" spans="1:33" ht="22.5" hidden="1" customHeight="1" x14ac:dyDescent="0.2">
      <c r="A25" s="151"/>
      <c r="B25" s="148" t="s">
        <v>126</v>
      </c>
      <c r="C25" s="149" t="s">
        <v>110</v>
      </c>
      <c r="D25" s="56">
        <v>0</v>
      </c>
      <c r="E25" s="63">
        <v>0</v>
      </c>
      <c r="F25" s="72">
        <v>0</v>
      </c>
      <c r="G25" s="186">
        <v>0</v>
      </c>
      <c r="H25" s="183">
        <v>0</v>
      </c>
      <c r="I25" s="184">
        <v>0</v>
      </c>
      <c r="J25" s="184">
        <v>0</v>
      </c>
      <c r="K25" s="182">
        <v>0</v>
      </c>
      <c r="L25" s="183">
        <v>0</v>
      </c>
      <c r="M25" s="185">
        <v>0</v>
      </c>
      <c r="N25" s="180">
        <v>0</v>
      </c>
      <c r="O25" s="186">
        <v>0</v>
      </c>
      <c r="P25" s="187">
        <v>0</v>
      </c>
      <c r="Q25" s="184">
        <v>0</v>
      </c>
      <c r="R25" s="188">
        <v>0</v>
      </c>
      <c r="S25" s="189">
        <v>0</v>
      </c>
      <c r="T25" s="184">
        <v>0</v>
      </c>
      <c r="U25" s="184">
        <v>0</v>
      </c>
      <c r="V25" s="188">
        <v>0</v>
      </c>
      <c r="W25" s="179">
        <v>0</v>
      </c>
      <c r="X25" s="179">
        <v>0</v>
      </c>
      <c r="Y25" s="180">
        <v>0</v>
      </c>
      <c r="Z25" s="186">
        <v>0</v>
      </c>
      <c r="AA25" s="181">
        <v>0</v>
      </c>
      <c r="AB25" s="188">
        <v>0</v>
      </c>
      <c r="AC25" s="179">
        <v>0</v>
      </c>
      <c r="AD25" s="188">
        <v>0</v>
      </c>
      <c r="AE25" s="190">
        <v>0</v>
      </c>
      <c r="AF25" s="185">
        <v>0</v>
      </c>
      <c r="AG25" s="186">
        <v>0</v>
      </c>
    </row>
    <row r="26" spans="1:33" ht="22.5" hidden="1" customHeight="1" x14ac:dyDescent="0.2">
      <c r="A26" s="150"/>
      <c r="B26" s="148" t="s">
        <v>127</v>
      </c>
      <c r="C26" s="149" t="s">
        <v>128</v>
      </c>
      <c r="D26" s="56">
        <v>0</v>
      </c>
      <c r="E26" s="63">
        <v>0</v>
      </c>
      <c r="F26" s="72">
        <v>0</v>
      </c>
      <c r="G26" s="186">
        <v>0</v>
      </c>
      <c r="H26" s="183">
        <v>0</v>
      </c>
      <c r="I26" s="184">
        <v>0</v>
      </c>
      <c r="J26" s="184">
        <v>0</v>
      </c>
      <c r="K26" s="182">
        <v>0</v>
      </c>
      <c r="L26" s="183">
        <v>0</v>
      </c>
      <c r="M26" s="185">
        <v>0</v>
      </c>
      <c r="N26" s="180">
        <v>0</v>
      </c>
      <c r="O26" s="186">
        <v>0</v>
      </c>
      <c r="P26" s="187">
        <v>0</v>
      </c>
      <c r="Q26" s="184">
        <v>0</v>
      </c>
      <c r="R26" s="188">
        <v>0</v>
      </c>
      <c r="S26" s="189">
        <v>0</v>
      </c>
      <c r="T26" s="184">
        <v>0</v>
      </c>
      <c r="U26" s="184">
        <v>0</v>
      </c>
      <c r="V26" s="188">
        <v>0</v>
      </c>
      <c r="W26" s="179">
        <v>0</v>
      </c>
      <c r="X26" s="179">
        <v>0</v>
      </c>
      <c r="Y26" s="180">
        <v>0</v>
      </c>
      <c r="Z26" s="186">
        <v>0</v>
      </c>
      <c r="AA26" s="181">
        <v>0</v>
      </c>
      <c r="AB26" s="188">
        <v>0</v>
      </c>
      <c r="AC26" s="179">
        <v>0</v>
      </c>
      <c r="AD26" s="188">
        <v>0</v>
      </c>
      <c r="AE26" s="190">
        <v>0</v>
      </c>
      <c r="AF26" s="185">
        <v>0</v>
      </c>
      <c r="AG26" s="186">
        <v>0</v>
      </c>
    </row>
    <row r="27" spans="1:33" ht="22.5" hidden="1" customHeight="1" x14ac:dyDescent="0.2">
      <c r="A27" s="151"/>
      <c r="B27" s="148" t="s">
        <v>129</v>
      </c>
      <c r="C27" s="149" t="s">
        <v>130</v>
      </c>
      <c r="D27" s="56">
        <v>0</v>
      </c>
      <c r="E27" s="63">
        <v>0</v>
      </c>
      <c r="F27" s="72">
        <v>0</v>
      </c>
      <c r="G27" s="186">
        <v>0</v>
      </c>
      <c r="H27" s="183">
        <v>0</v>
      </c>
      <c r="I27" s="184">
        <v>0</v>
      </c>
      <c r="J27" s="184">
        <v>0</v>
      </c>
      <c r="K27" s="182">
        <v>0</v>
      </c>
      <c r="L27" s="183">
        <v>0</v>
      </c>
      <c r="M27" s="185">
        <v>0</v>
      </c>
      <c r="N27" s="180">
        <v>0</v>
      </c>
      <c r="O27" s="186">
        <v>0</v>
      </c>
      <c r="P27" s="187">
        <v>0</v>
      </c>
      <c r="Q27" s="184">
        <v>0</v>
      </c>
      <c r="R27" s="188">
        <v>0</v>
      </c>
      <c r="S27" s="189">
        <v>0</v>
      </c>
      <c r="T27" s="184">
        <v>0</v>
      </c>
      <c r="U27" s="184">
        <v>0</v>
      </c>
      <c r="V27" s="188">
        <v>0</v>
      </c>
      <c r="W27" s="179">
        <v>0</v>
      </c>
      <c r="X27" s="179">
        <v>0</v>
      </c>
      <c r="Y27" s="180">
        <v>0</v>
      </c>
      <c r="Z27" s="186">
        <v>0</v>
      </c>
      <c r="AA27" s="181">
        <v>0</v>
      </c>
      <c r="AB27" s="188">
        <v>0</v>
      </c>
      <c r="AC27" s="179">
        <v>0</v>
      </c>
      <c r="AD27" s="188">
        <v>0</v>
      </c>
      <c r="AE27" s="190">
        <v>0</v>
      </c>
      <c r="AF27" s="185">
        <v>0</v>
      </c>
      <c r="AG27" s="186">
        <v>0</v>
      </c>
    </row>
    <row r="28" spans="1:33" ht="22.5" hidden="1" customHeight="1" x14ac:dyDescent="0.2">
      <c r="A28" s="151"/>
      <c r="B28" s="148" t="s">
        <v>131</v>
      </c>
      <c r="C28" s="149" t="s">
        <v>132</v>
      </c>
      <c r="D28" s="56">
        <v>0</v>
      </c>
      <c r="E28" s="63">
        <v>0</v>
      </c>
      <c r="F28" s="72">
        <v>0</v>
      </c>
      <c r="G28" s="182">
        <v>0</v>
      </c>
      <c r="H28" s="183">
        <v>0</v>
      </c>
      <c r="I28" s="184">
        <v>0</v>
      </c>
      <c r="J28" s="184">
        <v>0</v>
      </c>
      <c r="K28" s="182">
        <v>0</v>
      </c>
      <c r="L28" s="183">
        <v>0</v>
      </c>
      <c r="M28" s="185">
        <v>0</v>
      </c>
      <c r="N28" s="180">
        <v>0</v>
      </c>
      <c r="O28" s="186">
        <v>0</v>
      </c>
      <c r="P28" s="187">
        <v>0</v>
      </c>
      <c r="Q28" s="184">
        <v>0</v>
      </c>
      <c r="R28" s="188">
        <v>0</v>
      </c>
      <c r="S28" s="189">
        <v>0</v>
      </c>
      <c r="T28" s="184">
        <v>0</v>
      </c>
      <c r="U28" s="184">
        <v>0</v>
      </c>
      <c r="V28" s="188">
        <v>0</v>
      </c>
      <c r="W28" s="179">
        <v>0</v>
      </c>
      <c r="X28" s="179">
        <v>0</v>
      </c>
      <c r="Y28" s="180">
        <v>0</v>
      </c>
      <c r="Z28" s="186">
        <v>0</v>
      </c>
      <c r="AA28" s="181">
        <v>0</v>
      </c>
      <c r="AB28" s="188">
        <v>0</v>
      </c>
      <c r="AC28" s="179">
        <v>0</v>
      </c>
      <c r="AD28" s="188">
        <v>0</v>
      </c>
      <c r="AE28" s="190">
        <v>0</v>
      </c>
      <c r="AF28" s="185">
        <v>0</v>
      </c>
      <c r="AG28" s="186">
        <v>0</v>
      </c>
    </row>
    <row r="29" spans="1:33" ht="22.5" hidden="1" customHeight="1" x14ac:dyDescent="0.2">
      <c r="A29" s="151"/>
      <c r="B29" s="148" t="s">
        <v>133</v>
      </c>
      <c r="C29" s="149" t="s">
        <v>134</v>
      </c>
      <c r="D29" s="56">
        <v>0</v>
      </c>
      <c r="E29" s="63">
        <v>0</v>
      </c>
      <c r="F29" s="72">
        <v>0</v>
      </c>
      <c r="G29" s="182">
        <v>0</v>
      </c>
      <c r="H29" s="183">
        <v>0</v>
      </c>
      <c r="I29" s="184">
        <v>0</v>
      </c>
      <c r="J29" s="184">
        <v>0</v>
      </c>
      <c r="K29" s="182">
        <v>0</v>
      </c>
      <c r="L29" s="183">
        <v>0</v>
      </c>
      <c r="M29" s="185">
        <v>0</v>
      </c>
      <c r="N29" s="180">
        <v>0</v>
      </c>
      <c r="O29" s="186">
        <v>0</v>
      </c>
      <c r="P29" s="187">
        <v>0</v>
      </c>
      <c r="Q29" s="184">
        <v>0</v>
      </c>
      <c r="R29" s="188">
        <v>0</v>
      </c>
      <c r="S29" s="189">
        <v>0</v>
      </c>
      <c r="T29" s="184">
        <v>0</v>
      </c>
      <c r="U29" s="184">
        <v>0</v>
      </c>
      <c r="V29" s="188">
        <v>0</v>
      </c>
      <c r="W29" s="179">
        <v>0</v>
      </c>
      <c r="X29" s="179">
        <v>0</v>
      </c>
      <c r="Y29" s="180">
        <v>0</v>
      </c>
      <c r="Z29" s="186">
        <v>0</v>
      </c>
      <c r="AA29" s="181">
        <v>0</v>
      </c>
      <c r="AB29" s="188">
        <v>0</v>
      </c>
      <c r="AC29" s="179">
        <v>0</v>
      </c>
      <c r="AD29" s="188">
        <v>0</v>
      </c>
      <c r="AE29" s="190">
        <v>0</v>
      </c>
      <c r="AF29" s="185">
        <v>0</v>
      </c>
      <c r="AG29" s="186">
        <v>0</v>
      </c>
    </row>
    <row r="30" spans="1:33" ht="22.5" hidden="1" customHeight="1" x14ac:dyDescent="0.2">
      <c r="A30" s="151"/>
      <c r="B30" s="148" t="s">
        <v>135</v>
      </c>
      <c r="C30" s="149" t="s">
        <v>136</v>
      </c>
      <c r="D30" s="56">
        <v>0</v>
      </c>
      <c r="E30" s="63">
        <v>0</v>
      </c>
      <c r="F30" s="72">
        <v>0</v>
      </c>
      <c r="G30" s="186">
        <v>0</v>
      </c>
      <c r="H30" s="183">
        <v>0</v>
      </c>
      <c r="I30" s="184">
        <v>0</v>
      </c>
      <c r="J30" s="184">
        <v>0</v>
      </c>
      <c r="K30" s="182">
        <v>0</v>
      </c>
      <c r="L30" s="183">
        <v>0</v>
      </c>
      <c r="M30" s="185">
        <v>0</v>
      </c>
      <c r="N30" s="180">
        <v>0</v>
      </c>
      <c r="O30" s="186">
        <v>0</v>
      </c>
      <c r="P30" s="187">
        <v>0</v>
      </c>
      <c r="Q30" s="184">
        <v>0</v>
      </c>
      <c r="R30" s="188">
        <v>0</v>
      </c>
      <c r="S30" s="189">
        <v>0</v>
      </c>
      <c r="T30" s="184">
        <v>0</v>
      </c>
      <c r="U30" s="184">
        <v>0</v>
      </c>
      <c r="V30" s="188">
        <v>0</v>
      </c>
      <c r="W30" s="179">
        <v>0</v>
      </c>
      <c r="X30" s="179">
        <v>0</v>
      </c>
      <c r="Y30" s="180">
        <v>0</v>
      </c>
      <c r="Z30" s="186">
        <v>0</v>
      </c>
      <c r="AA30" s="181">
        <v>0</v>
      </c>
      <c r="AB30" s="188">
        <v>0</v>
      </c>
      <c r="AC30" s="179">
        <v>0</v>
      </c>
      <c r="AD30" s="188">
        <v>0</v>
      </c>
      <c r="AE30" s="190">
        <v>0</v>
      </c>
      <c r="AF30" s="185">
        <v>0</v>
      </c>
      <c r="AG30" s="186">
        <v>0</v>
      </c>
    </row>
    <row r="31" spans="1:33" ht="22.5" hidden="1" customHeight="1" x14ac:dyDescent="0.2">
      <c r="A31" s="150"/>
      <c r="B31" s="148" t="s">
        <v>137</v>
      </c>
      <c r="C31" s="149" t="s">
        <v>138</v>
      </c>
      <c r="D31" s="56">
        <v>0</v>
      </c>
      <c r="E31" s="63">
        <v>0</v>
      </c>
      <c r="F31" s="72">
        <v>0</v>
      </c>
      <c r="G31" s="186">
        <v>0</v>
      </c>
      <c r="H31" s="183">
        <v>0</v>
      </c>
      <c r="I31" s="184">
        <v>0</v>
      </c>
      <c r="J31" s="184">
        <v>0</v>
      </c>
      <c r="K31" s="182">
        <v>0</v>
      </c>
      <c r="L31" s="183">
        <v>0</v>
      </c>
      <c r="M31" s="185">
        <v>0</v>
      </c>
      <c r="N31" s="180">
        <v>0</v>
      </c>
      <c r="O31" s="186">
        <v>0</v>
      </c>
      <c r="P31" s="187">
        <v>0</v>
      </c>
      <c r="Q31" s="184">
        <v>0</v>
      </c>
      <c r="R31" s="188">
        <v>0</v>
      </c>
      <c r="S31" s="189">
        <v>0</v>
      </c>
      <c r="T31" s="184">
        <v>0</v>
      </c>
      <c r="U31" s="184">
        <v>0</v>
      </c>
      <c r="V31" s="188">
        <v>0</v>
      </c>
      <c r="W31" s="179">
        <v>0</v>
      </c>
      <c r="X31" s="179">
        <v>0</v>
      </c>
      <c r="Y31" s="180">
        <v>0</v>
      </c>
      <c r="Z31" s="186">
        <v>0</v>
      </c>
      <c r="AA31" s="181">
        <v>0</v>
      </c>
      <c r="AB31" s="188">
        <v>0</v>
      </c>
      <c r="AC31" s="179">
        <v>0</v>
      </c>
      <c r="AD31" s="188">
        <v>0</v>
      </c>
      <c r="AE31" s="190">
        <v>0</v>
      </c>
      <c r="AF31" s="185">
        <v>0</v>
      </c>
      <c r="AG31" s="186">
        <v>0</v>
      </c>
    </row>
    <row r="32" spans="1:33" ht="22.5" hidden="1" customHeight="1" x14ac:dyDescent="0.2">
      <c r="A32" s="150"/>
      <c r="B32" s="148" t="s">
        <v>139</v>
      </c>
      <c r="C32" s="149" t="s">
        <v>140</v>
      </c>
      <c r="D32" s="56">
        <v>0</v>
      </c>
      <c r="E32" s="63">
        <v>0</v>
      </c>
      <c r="F32" s="72">
        <v>0</v>
      </c>
      <c r="G32" s="186">
        <v>0</v>
      </c>
      <c r="H32" s="183">
        <v>0</v>
      </c>
      <c r="I32" s="184">
        <v>0</v>
      </c>
      <c r="J32" s="184">
        <v>0</v>
      </c>
      <c r="K32" s="182">
        <v>0</v>
      </c>
      <c r="L32" s="183">
        <v>0</v>
      </c>
      <c r="M32" s="185">
        <v>0</v>
      </c>
      <c r="N32" s="180">
        <v>0</v>
      </c>
      <c r="O32" s="186">
        <v>0</v>
      </c>
      <c r="P32" s="187">
        <v>0</v>
      </c>
      <c r="Q32" s="184">
        <v>0</v>
      </c>
      <c r="R32" s="188">
        <v>0</v>
      </c>
      <c r="S32" s="189">
        <v>0</v>
      </c>
      <c r="T32" s="184">
        <v>0</v>
      </c>
      <c r="U32" s="184">
        <v>0</v>
      </c>
      <c r="V32" s="188">
        <v>0</v>
      </c>
      <c r="W32" s="179">
        <v>0</v>
      </c>
      <c r="X32" s="179">
        <v>0</v>
      </c>
      <c r="Y32" s="180">
        <v>0</v>
      </c>
      <c r="Z32" s="186">
        <v>0</v>
      </c>
      <c r="AA32" s="181">
        <v>0</v>
      </c>
      <c r="AB32" s="188">
        <v>0</v>
      </c>
      <c r="AC32" s="179">
        <v>0</v>
      </c>
      <c r="AD32" s="188">
        <v>0</v>
      </c>
      <c r="AE32" s="190">
        <v>0</v>
      </c>
      <c r="AF32" s="185">
        <v>0</v>
      </c>
      <c r="AG32" s="186">
        <v>0</v>
      </c>
    </row>
    <row r="33" spans="1:33" ht="22.5" hidden="1" customHeight="1" x14ac:dyDescent="0.2">
      <c r="A33" s="150"/>
      <c r="B33" s="148" t="s">
        <v>141</v>
      </c>
      <c r="C33" s="149" t="s">
        <v>142</v>
      </c>
      <c r="D33" s="56">
        <v>0</v>
      </c>
      <c r="E33" s="63">
        <v>0</v>
      </c>
      <c r="F33" s="72">
        <v>0</v>
      </c>
      <c r="G33" s="186">
        <v>0</v>
      </c>
      <c r="H33" s="183">
        <v>0</v>
      </c>
      <c r="I33" s="184">
        <v>0</v>
      </c>
      <c r="J33" s="184">
        <v>0</v>
      </c>
      <c r="K33" s="182">
        <v>0</v>
      </c>
      <c r="L33" s="183">
        <v>0</v>
      </c>
      <c r="M33" s="185">
        <v>0</v>
      </c>
      <c r="N33" s="180">
        <v>0</v>
      </c>
      <c r="O33" s="186">
        <v>0</v>
      </c>
      <c r="P33" s="187">
        <v>0</v>
      </c>
      <c r="Q33" s="184">
        <v>0</v>
      </c>
      <c r="R33" s="188">
        <v>0</v>
      </c>
      <c r="S33" s="189">
        <v>0</v>
      </c>
      <c r="T33" s="184">
        <v>0</v>
      </c>
      <c r="U33" s="184">
        <v>0</v>
      </c>
      <c r="V33" s="188">
        <v>0</v>
      </c>
      <c r="W33" s="179">
        <v>0</v>
      </c>
      <c r="X33" s="179">
        <v>0</v>
      </c>
      <c r="Y33" s="180">
        <v>0</v>
      </c>
      <c r="Z33" s="186">
        <v>0</v>
      </c>
      <c r="AA33" s="181">
        <v>0</v>
      </c>
      <c r="AB33" s="188">
        <v>0</v>
      </c>
      <c r="AC33" s="179">
        <v>0</v>
      </c>
      <c r="AD33" s="188">
        <v>0</v>
      </c>
      <c r="AE33" s="190">
        <v>0</v>
      </c>
      <c r="AF33" s="185">
        <v>0</v>
      </c>
      <c r="AG33" s="186">
        <v>0</v>
      </c>
    </row>
    <row r="34" spans="1:33" ht="22.5" hidden="1" customHeight="1" x14ac:dyDescent="0.2">
      <c r="A34" s="150"/>
      <c r="B34" s="148" t="s">
        <v>143</v>
      </c>
      <c r="C34" s="149" t="s">
        <v>144</v>
      </c>
      <c r="D34" s="56">
        <v>0</v>
      </c>
      <c r="E34" s="63">
        <v>0</v>
      </c>
      <c r="F34" s="72">
        <v>0</v>
      </c>
      <c r="G34" s="186">
        <v>0</v>
      </c>
      <c r="H34" s="183">
        <v>0</v>
      </c>
      <c r="I34" s="184">
        <v>0</v>
      </c>
      <c r="J34" s="184">
        <v>0</v>
      </c>
      <c r="K34" s="182">
        <v>0</v>
      </c>
      <c r="L34" s="183">
        <v>0</v>
      </c>
      <c r="M34" s="185">
        <v>0</v>
      </c>
      <c r="N34" s="180">
        <v>0</v>
      </c>
      <c r="O34" s="186">
        <v>0</v>
      </c>
      <c r="P34" s="187">
        <v>0</v>
      </c>
      <c r="Q34" s="184">
        <v>0</v>
      </c>
      <c r="R34" s="188">
        <v>0</v>
      </c>
      <c r="S34" s="189">
        <v>0</v>
      </c>
      <c r="T34" s="184">
        <v>0</v>
      </c>
      <c r="U34" s="184">
        <v>0</v>
      </c>
      <c r="V34" s="188">
        <v>0</v>
      </c>
      <c r="W34" s="179">
        <v>0</v>
      </c>
      <c r="X34" s="179">
        <v>0</v>
      </c>
      <c r="Y34" s="180">
        <v>0</v>
      </c>
      <c r="Z34" s="186">
        <v>0</v>
      </c>
      <c r="AA34" s="181">
        <v>0</v>
      </c>
      <c r="AB34" s="188">
        <v>0</v>
      </c>
      <c r="AC34" s="179">
        <v>0</v>
      </c>
      <c r="AD34" s="188">
        <v>0</v>
      </c>
      <c r="AE34" s="190">
        <v>0</v>
      </c>
      <c r="AF34" s="185">
        <v>0</v>
      </c>
      <c r="AG34" s="186">
        <v>0</v>
      </c>
    </row>
    <row r="35" spans="1:33" ht="22.5" hidden="1" customHeight="1" x14ac:dyDescent="0.2">
      <c r="A35" s="150"/>
      <c r="B35" s="148" t="s">
        <v>145</v>
      </c>
      <c r="C35" s="149" t="s">
        <v>92</v>
      </c>
      <c r="D35" s="56">
        <v>0</v>
      </c>
      <c r="E35" s="63">
        <v>0</v>
      </c>
      <c r="F35" s="72">
        <v>0</v>
      </c>
      <c r="G35" s="182">
        <v>0</v>
      </c>
      <c r="H35" s="183">
        <v>0</v>
      </c>
      <c r="I35" s="184">
        <v>0</v>
      </c>
      <c r="J35" s="184">
        <v>0</v>
      </c>
      <c r="K35" s="182">
        <v>0</v>
      </c>
      <c r="L35" s="183">
        <v>0</v>
      </c>
      <c r="M35" s="185">
        <v>0</v>
      </c>
      <c r="N35" s="180">
        <v>0</v>
      </c>
      <c r="O35" s="186">
        <v>0</v>
      </c>
      <c r="P35" s="187">
        <v>0</v>
      </c>
      <c r="Q35" s="184">
        <v>0</v>
      </c>
      <c r="R35" s="188">
        <v>0</v>
      </c>
      <c r="S35" s="189">
        <v>0</v>
      </c>
      <c r="T35" s="184">
        <v>0</v>
      </c>
      <c r="U35" s="184">
        <v>0</v>
      </c>
      <c r="V35" s="188">
        <v>0</v>
      </c>
      <c r="W35" s="179">
        <v>0</v>
      </c>
      <c r="X35" s="179">
        <v>0</v>
      </c>
      <c r="Y35" s="180">
        <v>0</v>
      </c>
      <c r="Z35" s="186">
        <v>0</v>
      </c>
      <c r="AA35" s="181">
        <v>0</v>
      </c>
      <c r="AB35" s="188">
        <v>0</v>
      </c>
      <c r="AC35" s="179">
        <v>0</v>
      </c>
      <c r="AD35" s="188">
        <v>0</v>
      </c>
      <c r="AE35" s="190">
        <v>0</v>
      </c>
      <c r="AF35" s="185">
        <v>0</v>
      </c>
      <c r="AG35" s="186">
        <v>0</v>
      </c>
    </row>
    <row r="36" spans="1:33" ht="22.5" hidden="1" customHeight="1" x14ac:dyDescent="0.2">
      <c r="A36" s="150"/>
      <c r="B36" s="148" t="s">
        <v>146</v>
      </c>
      <c r="C36" s="149" t="s">
        <v>93</v>
      </c>
      <c r="D36" s="56">
        <v>0</v>
      </c>
      <c r="E36" s="63">
        <v>0</v>
      </c>
      <c r="F36" s="72">
        <v>0</v>
      </c>
      <c r="G36" s="182">
        <v>0</v>
      </c>
      <c r="H36" s="183">
        <v>0</v>
      </c>
      <c r="I36" s="184">
        <v>0</v>
      </c>
      <c r="J36" s="184">
        <v>0</v>
      </c>
      <c r="K36" s="182">
        <v>0</v>
      </c>
      <c r="L36" s="183">
        <v>0</v>
      </c>
      <c r="M36" s="185">
        <v>0</v>
      </c>
      <c r="N36" s="180">
        <v>0</v>
      </c>
      <c r="O36" s="186">
        <v>0</v>
      </c>
      <c r="P36" s="187">
        <v>0</v>
      </c>
      <c r="Q36" s="184">
        <v>0</v>
      </c>
      <c r="R36" s="188">
        <v>0</v>
      </c>
      <c r="S36" s="189">
        <v>0</v>
      </c>
      <c r="T36" s="184">
        <v>0</v>
      </c>
      <c r="U36" s="184">
        <v>0</v>
      </c>
      <c r="V36" s="188">
        <v>0</v>
      </c>
      <c r="W36" s="179">
        <v>0</v>
      </c>
      <c r="X36" s="179">
        <v>0</v>
      </c>
      <c r="Y36" s="180">
        <v>0</v>
      </c>
      <c r="Z36" s="186">
        <v>0</v>
      </c>
      <c r="AA36" s="181">
        <v>0</v>
      </c>
      <c r="AB36" s="188">
        <v>0</v>
      </c>
      <c r="AC36" s="179">
        <v>0</v>
      </c>
      <c r="AD36" s="188">
        <v>0</v>
      </c>
      <c r="AE36" s="190">
        <v>0</v>
      </c>
      <c r="AF36" s="185">
        <v>0</v>
      </c>
      <c r="AG36" s="186">
        <v>0</v>
      </c>
    </row>
    <row r="37" spans="1:33" ht="22.5" hidden="1" customHeight="1" x14ac:dyDescent="0.2">
      <c r="A37" s="191"/>
      <c r="B37" s="148" t="s">
        <v>147</v>
      </c>
      <c r="C37" s="149" t="s">
        <v>111</v>
      </c>
      <c r="D37" s="56">
        <v>0</v>
      </c>
      <c r="E37" s="63">
        <v>0</v>
      </c>
      <c r="F37" s="72">
        <v>0</v>
      </c>
      <c r="G37" s="182">
        <v>0</v>
      </c>
      <c r="H37" s="183">
        <v>0</v>
      </c>
      <c r="I37" s="184">
        <v>0</v>
      </c>
      <c r="J37" s="184">
        <v>0</v>
      </c>
      <c r="K37" s="182">
        <v>0</v>
      </c>
      <c r="L37" s="183">
        <v>0</v>
      </c>
      <c r="M37" s="185">
        <v>0</v>
      </c>
      <c r="N37" s="180">
        <v>0</v>
      </c>
      <c r="O37" s="186">
        <v>0</v>
      </c>
      <c r="P37" s="187">
        <v>0</v>
      </c>
      <c r="Q37" s="184">
        <v>0</v>
      </c>
      <c r="R37" s="188">
        <v>0</v>
      </c>
      <c r="S37" s="189">
        <v>0</v>
      </c>
      <c r="T37" s="184">
        <v>0</v>
      </c>
      <c r="U37" s="184">
        <v>0</v>
      </c>
      <c r="V37" s="188">
        <v>0</v>
      </c>
      <c r="W37" s="179">
        <v>0</v>
      </c>
      <c r="X37" s="179">
        <v>0</v>
      </c>
      <c r="Y37" s="180">
        <v>0</v>
      </c>
      <c r="Z37" s="186">
        <v>0</v>
      </c>
      <c r="AA37" s="181">
        <v>0</v>
      </c>
      <c r="AB37" s="188">
        <v>0</v>
      </c>
      <c r="AC37" s="179">
        <v>0</v>
      </c>
      <c r="AD37" s="188">
        <v>0</v>
      </c>
      <c r="AE37" s="190">
        <v>0</v>
      </c>
      <c r="AF37" s="185">
        <v>0</v>
      </c>
      <c r="AG37" s="186">
        <v>0</v>
      </c>
    </row>
    <row r="38" spans="1:33" ht="22.5" hidden="1" customHeight="1" x14ac:dyDescent="0.2">
      <c r="A38" s="151"/>
      <c r="B38" s="145" t="s">
        <v>148</v>
      </c>
      <c r="C38" s="146" t="s">
        <v>94</v>
      </c>
      <c r="D38" s="56">
        <v>0</v>
      </c>
      <c r="E38" s="192">
        <v>0</v>
      </c>
      <c r="F38" s="193">
        <v>0</v>
      </c>
      <c r="G38" s="186">
        <v>0</v>
      </c>
      <c r="H38" s="190">
        <v>0</v>
      </c>
      <c r="I38" s="179">
        <v>0</v>
      </c>
      <c r="J38" s="179">
        <v>0</v>
      </c>
      <c r="K38" s="186">
        <v>0</v>
      </c>
      <c r="L38" s="190">
        <v>0</v>
      </c>
      <c r="M38" s="180">
        <v>0</v>
      </c>
      <c r="N38" s="180">
        <v>0</v>
      </c>
      <c r="O38" s="186">
        <v>0</v>
      </c>
      <c r="P38" s="194">
        <v>0</v>
      </c>
      <c r="Q38" s="179">
        <v>0</v>
      </c>
      <c r="R38" s="188">
        <v>0</v>
      </c>
      <c r="S38" s="195">
        <v>0</v>
      </c>
      <c r="T38" s="179">
        <v>0</v>
      </c>
      <c r="U38" s="179">
        <v>0</v>
      </c>
      <c r="V38" s="188">
        <v>0</v>
      </c>
      <c r="W38" s="179">
        <v>0</v>
      </c>
      <c r="X38" s="179">
        <v>0</v>
      </c>
      <c r="Y38" s="180">
        <v>0</v>
      </c>
      <c r="Z38" s="186">
        <v>0</v>
      </c>
      <c r="AA38" s="181">
        <v>0</v>
      </c>
      <c r="AB38" s="188">
        <v>0</v>
      </c>
      <c r="AC38" s="179">
        <v>0</v>
      </c>
      <c r="AD38" s="188">
        <v>0</v>
      </c>
      <c r="AE38" s="190">
        <v>0</v>
      </c>
      <c r="AF38" s="180">
        <v>0</v>
      </c>
      <c r="AG38" s="186">
        <v>0</v>
      </c>
    </row>
    <row r="39" spans="1:33" ht="22.5" hidden="1" customHeight="1" x14ac:dyDescent="0.2">
      <c r="A39" s="151"/>
      <c r="B39" s="148" t="s">
        <v>149</v>
      </c>
      <c r="C39" s="149" t="s">
        <v>150</v>
      </c>
      <c r="D39" s="56">
        <v>0</v>
      </c>
      <c r="E39" s="63">
        <v>0</v>
      </c>
      <c r="F39" s="72">
        <v>0</v>
      </c>
      <c r="G39" s="186">
        <v>0</v>
      </c>
      <c r="H39" s="183">
        <v>0</v>
      </c>
      <c r="I39" s="184">
        <v>0</v>
      </c>
      <c r="J39" s="184">
        <v>0</v>
      </c>
      <c r="K39" s="182">
        <v>0</v>
      </c>
      <c r="L39" s="183">
        <v>0</v>
      </c>
      <c r="M39" s="185">
        <v>0</v>
      </c>
      <c r="N39" s="180">
        <v>0</v>
      </c>
      <c r="O39" s="186">
        <v>0</v>
      </c>
      <c r="P39" s="187">
        <v>0</v>
      </c>
      <c r="Q39" s="184">
        <v>0</v>
      </c>
      <c r="R39" s="188">
        <v>0</v>
      </c>
      <c r="S39" s="189">
        <v>0</v>
      </c>
      <c r="T39" s="184">
        <v>0</v>
      </c>
      <c r="U39" s="184">
        <v>0</v>
      </c>
      <c r="V39" s="188">
        <v>0</v>
      </c>
      <c r="W39" s="179">
        <v>0</v>
      </c>
      <c r="X39" s="179">
        <v>0</v>
      </c>
      <c r="Y39" s="180">
        <v>0</v>
      </c>
      <c r="Z39" s="186">
        <v>0</v>
      </c>
      <c r="AA39" s="181">
        <v>0</v>
      </c>
      <c r="AB39" s="188">
        <v>0</v>
      </c>
      <c r="AC39" s="179">
        <v>0</v>
      </c>
      <c r="AD39" s="188">
        <v>0</v>
      </c>
      <c r="AE39" s="190">
        <v>0</v>
      </c>
      <c r="AF39" s="185">
        <v>0</v>
      </c>
      <c r="AG39" s="186">
        <v>0</v>
      </c>
    </row>
    <row r="40" spans="1:33" ht="22.5" hidden="1" customHeight="1" x14ac:dyDescent="0.2">
      <c r="A40" s="150"/>
      <c r="B40" s="148" t="s">
        <v>151</v>
      </c>
      <c r="C40" s="149" t="s">
        <v>152</v>
      </c>
      <c r="D40" s="56">
        <v>0</v>
      </c>
      <c r="E40" s="63">
        <v>0</v>
      </c>
      <c r="F40" s="72">
        <v>0</v>
      </c>
      <c r="G40" s="186">
        <v>0</v>
      </c>
      <c r="H40" s="183">
        <v>0</v>
      </c>
      <c r="I40" s="184">
        <v>0</v>
      </c>
      <c r="J40" s="184">
        <v>0</v>
      </c>
      <c r="K40" s="182">
        <v>0</v>
      </c>
      <c r="L40" s="183">
        <v>0</v>
      </c>
      <c r="M40" s="185">
        <v>0</v>
      </c>
      <c r="N40" s="180">
        <v>0</v>
      </c>
      <c r="O40" s="186">
        <v>0</v>
      </c>
      <c r="P40" s="187">
        <v>0</v>
      </c>
      <c r="Q40" s="184">
        <v>0</v>
      </c>
      <c r="R40" s="188">
        <v>0</v>
      </c>
      <c r="S40" s="189">
        <v>0</v>
      </c>
      <c r="T40" s="184">
        <v>0</v>
      </c>
      <c r="U40" s="184">
        <v>0</v>
      </c>
      <c r="V40" s="188">
        <v>0</v>
      </c>
      <c r="W40" s="179">
        <v>0</v>
      </c>
      <c r="X40" s="179">
        <v>0</v>
      </c>
      <c r="Y40" s="180">
        <v>0</v>
      </c>
      <c r="Z40" s="186">
        <v>0</v>
      </c>
      <c r="AA40" s="181">
        <v>0</v>
      </c>
      <c r="AB40" s="188">
        <v>0</v>
      </c>
      <c r="AC40" s="179">
        <v>0</v>
      </c>
      <c r="AD40" s="188">
        <v>0</v>
      </c>
      <c r="AE40" s="190">
        <v>0</v>
      </c>
      <c r="AF40" s="185">
        <v>0</v>
      </c>
      <c r="AG40" s="186">
        <v>0</v>
      </c>
    </row>
    <row r="41" spans="1:33" ht="22.5" hidden="1" customHeight="1" x14ac:dyDescent="0.2">
      <c r="A41" s="150"/>
      <c r="B41" s="148" t="s">
        <v>153</v>
      </c>
      <c r="C41" s="149" t="s">
        <v>154</v>
      </c>
      <c r="D41" s="56">
        <v>0</v>
      </c>
      <c r="E41" s="63">
        <v>0</v>
      </c>
      <c r="F41" s="72">
        <v>0</v>
      </c>
      <c r="G41" s="186">
        <v>2066.14</v>
      </c>
      <c r="H41" s="183">
        <v>0</v>
      </c>
      <c r="I41" s="184">
        <v>0</v>
      </c>
      <c r="J41" s="184">
        <v>0</v>
      </c>
      <c r="K41" s="182">
        <v>0</v>
      </c>
      <c r="L41" s="183">
        <v>0</v>
      </c>
      <c r="M41" s="185">
        <v>0</v>
      </c>
      <c r="N41" s="180">
        <v>0</v>
      </c>
      <c r="O41" s="186">
        <v>0</v>
      </c>
      <c r="P41" s="187">
        <v>0</v>
      </c>
      <c r="Q41" s="184">
        <v>0</v>
      </c>
      <c r="R41" s="188">
        <v>2066.14</v>
      </c>
      <c r="S41" s="189">
        <v>0</v>
      </c>
      <c r="T41" s="184">
        <v>0</v>
      </c>
      <c r="U41" s="184">
        <v>0</v>
      </c>
      <c r="V41" s="188">
        <v>0</v>
      </c>
      <c r="W41" s="179">
        <v>0</v>
      </c>
      <c r="X41" s="179">
        <v>0</v>
      </c>
      <c r="Y41" s="180">
        <v>0</v>
      </c>
      <c r="Z41" s="186">
        <v>0</v>
      </c>
      <c r="AA41" s="181">
        <v>0</v>
      </c>
      <c r="AB41" s="188">
        <v>0</v>
      </c>
      <c r="AC41" s="179">
        <v>0</v>
      </c>
      <c r="AD41" s="188">
        <v>0</v>
      </c>
      <c r="AE41" s="190">
        <v>0</v>
      </c>
      <c r="AF41" s="185">
        <v>0</v>
      </c>
      <c r="AG41" s="186">
        <v>0</v>
      </c>
    </row>
    <row r="42" spans="1:33" ht="22.5" hidden="1" customHeight="1" x14ac:dyDescent="0.2">
      <c r="A42" s="150"/>
      <c r="B42" s="148" t="s">
        <v>155</v>
      </c>
      <c r="C42" s="149" t="s">
        <v>156</v>
      </c>
      <c r="D42" s="56">
        <v>0</v>
      </c>
      <c r="E42" s="63">
        <v>0</v>
      </c>
      <c r="F42" s="72">
        <v>0</v>
      </c>
      <c r="G42" s="186">
        <v>0</v>
      </c>
      <c r="H42" s="183">
        <v>0</v>
      </c>
      <c r="I42" s="184">
        <v>0</v>
      </c>
      <c r="J42" s="184">
        <v>0</v>
      </c>
      <c r="K42" s="182">
        <v>0</v>
      </c>
      <c r="L42" s="183">
        <v>0</v>
      </c>
      <c r="M42" s="185">
        <v>0</v>
      </c>
      <c r="N42" s="180">
        <v>0</v>
      </c>
      <c r="O42" s="186">
        <v>0</v>
      </c>
      <c r="P42" s="187">
        <v>0</v>
      </c>
      <c r="Q42" s="184">
        <v>0</v>
      </c>
      <c r="R42" s="188">
        <v>0</v>
      </c>
      <c r="S42" s="189">
        <v>0</v>
      </c>
      <c r="T42" s="184">
        <v>0</v>
      </c>
      <c r="U42" s="184">
        <v>0</v>
      </c>
      <c r="V42" s="188">
        <v>0</v>
      </c>
      <c r="W42" s="179">
        <v>0</v>
      </c>
      <c r="X42" s="179">
        <v>0</v>
      </c>
      <c r="Y42" s="180">
        <v>0</v>
      </c>
      <c r="Z42" s="186">
        <v>0</v>
      </c>
      <c r="AA42" s="181">
        <v>0</v>
      </c>
      <c r="AB42" s="188">
        <v>0</v>
      </c>
      <c r="AC42" s="179">
        <v>0</v>
      </c>
      <c r="AD42" s="188">
        <v>0</v>
      </c>
      <c r="AE42" s="190">
        <v>0</v>
      </c>
      <c r="AF42" s="185">
        <v>0</v>
      </c>
      <c r="AG42" s="186">
        <v>0</v>
      </c>
    </row>
    <row r="43" spans="1:33" ht="22.5" hidden="1" customHeight="1" x14ac:dyDescent="0.2">
      <c r="A43" s="150"/>
      <c r="B43" s="148" t="s">
        <v>157</v>
      </c>
      <c r="C43" s="149" t="s">
        <v>95</v>
      </c>
      <c r="D43" s="56">
        <v>0</v>
      </c>
      <c r="E43" s="63">
        <v>0</v>
      </c>
      <c r="F43" s="72">
        <v>0</v>
      </c>
      <c r="G43" s="186">
        <v>0</v>
      </c>
      <c r="H43" s="183">
        <v>0</v>
      </c>
      <c r="I43" s="184">
        <v>0</v>
      </c>
      <c r="J43" s="184">
        <v>0</v>
      </c>
      <c r="K43" s="182">
        <v>0</v>
      </c>
      <c r="L43" s="183">
        <v>0</v>
      </c>
      <c r="M43" s="185">
        <v>0</v>
      </c>
      <c r="N43" s="180">
        <v>0</v>
      </c>
      <c r="O43" s="186">
        <v>0</v>
      </c>
      <c r="P43" s="187">
        <v>0</v>
      </c>
      <c r="Q43" s="184">
        <v>0</v>
      </c>
      <c r="R43" s="188">
        <v>0</v>
      </c>
      <c r="S43" s="189">
        <v>0</v>
      </c>
      <c r="T43" s="184">
        <v>0</v>
      </c>
      <c r="U43" s="184">
        <v>0</v>
      </c>
      <c r="V43" s="188">
        <v>0</v>
      </c>
      <c r="W43" s="179">
        <v>0</v>
      </c>
      <c r="X43" s="179">
        <v>0</v>
      </c>
      <c r="Y43" s="180">
        <v>0</v>
      </c>
      <c r="Z43" s="186">
        <v>0</v>
      </c>
      <c r="AA43" s="181">
        <v>0</v>
      </c>
      <c r="AB43" s="188">
        <v>0</v>
      </c>
      <c r="AC43" s="179">
        <v>0</v>
      </c>
      <c r="AD43" s="188">
        <v>0</v>
      </c>
      <c r="AE43" s="190">
        <v>0</v>
      </c>
      <c r="AF43" s="185">
        <v>0</v>
      </c>
      <c r="AG43" s="186">
        <v>0</v>
      </c>
    </row>
    <row r="44" spans="1:33" ht="22.5" hidden="1" customHeight="1" x14ac:dyDescent="0.2">
      <c r="A44" s="150"/>
      <c r="B44" s="148" t="s">
        <v>158</v>
      </c>
      <c r="C44" s="149" t="s">
        <v>96</v>
      </c>
      <c r="D44" s="56">
        <v>0</v>
      </c>
      <c r="E44" s="63">
        <v>0</v>
      </c>
      <c r="F44" s="72">
        <v>0</v>
      </c>
      <c r="G44" s="182">
        <v>0</v>
      </c>
      <c r="H44" s="183">
        <v>0</v>
      </c>
      <c r="I44" s="184">
        <v>0</v>
      </c>
      <c r="J44" s="184">
        <v>0</v>
      </c>
      <c r="K44" s="182">
        <v>0</v>
      </c>
      <c r="L44" s="183">
        <v>0</v>
      </c>
      <c r="M44" s="185">
        <v>0</v>
      </c>
      <c r="N44" s="180">
        <v>0</v>
      </c>
      <c r="O44" s="186">
        <v>0</v>
      </c>
      <c r="P44" s="187">
        <v>0</v>
      </c>
      <c r="Q44" s="184">
        <v>0</v>
      </c>
      <c r="R44" s="188">
        <v>0</v>
      </c>
      <c r="S44" s="189">
        <v>0</v>
      </c>
      <c r="T44" s="184">
        <v>0</v>
      </c>
      <c r="U44" s="184">
        <v>0</v>
      </c>
      <c r="V44" s="188">
        <v>0</v>
      </c>
      <c r="W44" s="179">
        <v>0</v>
      </c>
      <c r="X44" s="179">
        <v>0</v>
      </c>
      <c r="Y44" s="180">
        <v>0</v>
      </c>
      <c r="Z44" s="186">
        <v>0</v>
      </c>
      <c r="AA44" s="181">
        <v>0</v>
      </c>
      <c r="AB44" s="188">
        <v>0</v>
      </c>
      <c r="AC44" s="179">
        <v>0</v>
      </c>
      <c r="AD44" s="188">
        <v>0</v>
      </c>
      <c r="AE44" s="190">
        <v>0</v>
      </c>
      <c r="AF44" s="185">
        <v>0</v>
      </c>
      <c r="AG44" s="186">
        <v>0</v>
      </c>
    </row>
    <row r="45" spans="1:33" ht="22.5" hidden="1" customHeight="1" x14ac:dyDescent="0.2">
      <c r="A45" s="150"/>
      <c r="B45" s="148" t="s">
        <v>159</v>
      </c>
      <c r="C45" s="149" t="s">
        <v>97</v>
      </c>
      <c r="D45" s="56">
        <v>0</v>
      </c>
      <c r="E45" s="63">
        <v>0</v>
      </c>
      <c r="F45" s="72">
        <v>0</v>
      </c>
      <c r="G45" s="186">
        <v>0</v>
      </c>
      <c r="H45" s="183">
        <v>0</v>
      </c>
      <c r="I45" s="184">
        <v>0</v>
      </c>
      <c r="J45" s="184">
        <v>0</v>
      </c>
      <c r="K45" s="182">
        <v>0</v>
      </c>
      <c r="L45" s="183">
        <v>0</v>
      </c>
      <c r="M45" s="185">
        <v>0</v>
      </c>
      <c r="N45" s="180">
        <v>0</v>
      </c>
      <c r="O45" s="186">
        <v>0</v>
      </c>
      <c r="P45" s="187">
        <v>0</v>
      </c>
      <c r="Q45" s="184">
        <v>0</v>
      </c>
      <c r="R45" s="188">
        <v>0</v>
      </c>
      <c r="S45" s="189">
        <v>0</v>
      </c>
      <c r="T45" s="184">
        <v>0</v>
      </c>
      <c r="U45" s="184">
        <v>0</v>
      </c>
      <c r="V45" s="188">
        <v>0</v>
      </c>
      <c r="W45" s="179">
        <v>0</v>
      </c>
      <c r="X45" s="179">
        <v>0</v>
      </c>
      <c r="Y45" s="180">
        <v>0</v>
      </c>
      <c r="Z45" s="186">
        <v>0</v>
      </c>
      <c r="AA45" s="181">
        <v>0</v>
      </c>
      <c r="AB45" s="188">
        <v>0</v>
      </c>
      <c r="AC45" s="179">
        <v>0</v>
      </c>
      <c r="AD45" s="188">
        <v>0</v>
      </c>
      <c r="AE45" s="190">
        <v>0</v>
      </c>
      <c r="AF45" s="185">
        <v>0</v>
      </c>
      <c r="AG45" s="186">
        <v>0</v>
      </c>
    </row>
    <row r="46" spans="1:33" ht="22.5" hidden="1" customHeight="1" x14ac:dyDescent="0.2">
      <c r="A46" s="150"/>
      <c r="B46" s="148" t="s">
        <v>160</v>
      </c>
      <c r="C46" s="149" t="s">
        <v>161</v>
      </c>
      <c r="D46" s="56">
        <v>0</v>
      </c>
      <c r="E46" s="63">
        <v>0</v>
      </c>
      <c r="F46" s="72">
        <v>0</v>
      </c>
      <c r="G46" s="186">
        <v>0</v>
      </c>
      <c r="H46" s="183">
        <v>0</v>
      </c>
      <c r="I46" s="184">
        <v>0</v>
      </c>
      <c r="J46" s="184">
        <v>0</v>
      </c>
      <c r="K46" s="182">
        <v>0</v>
      </c>
      <c r="L46" s="183">
        <v>0</v>
      </c>
      <c r="M46" s="185">
        <v>0</v>
      </c>
      <c r="N46" s="180">
        <v>0</v>
      </c>
      <c r="O46" s="186">
        <v>0</v>
      </c>
      <c r="P46" s="187">
        <v>0</v>
      </c>
      <c r="Q46" s="184">
        <v>0</v>
      </c>
      <c r="R46" s="188">
        <v>0</v>
      </c>
      <c r="S46" s="189">
        <v>0</v>
      </c>
      <c r="T46" s="184">
        <v>0</v>
      </c>
      <c r="U46" s="184">
        <v>0</v>
      </c>
      <c r="V46" s="188">
        <v>0</v>
      </c>
      <c r="W46" s="179">
        <v>0</v>
      </c>
      <c r="X46" s="179">
        <v>0</v>
      </c>
      <c r="Y46" s="180">
        <v>0</v>
      </c>
      <c r="Z46" s="186">
        <v>0</v>
      </c>
      <c r="AA46" s="181">
        <v>0</v>
      </c>
      <c r="AB46" s="188">
        <v>0</v>
      </c>
      <c r="AC46" s="179">
        <v>0</v>
      </c>
      <c r="AD46" s="188">
        <v>0</v>
      </c>
      <c r="AE46" s="190">
        <v>0</v>
      </c>
      <c r="AF46" s="185">
        <v>0</v>
      </c>
      <c r="AG46" s="186">
        <v>0</v>
      </c>
    </row>
    <row r="47" spans="1:33" ht="22.5" hidden="1" customHeight="1" x14ac:dyDescent="0.2">
      <c r="A47" s="150"/>
      <c r="B47" s="148" t="s">
        <v>162</v>
      </c>
      <c r="C47" s="149" t="s">
        <v>163</v>
      </c>
      <c r="D47" s="56">
        <v>0</v>
      </c>
      <c r="E47" s="63">
        <v>0</v>
      </c>
      <c r="F47" s="72">
        <v>0</v>
      </c>
      <c r="G47" s="186">
        <v>0</v>
      </c>
      <c r="H47" s="183">
        <v>0</v>
      </c>
      <c r="I47" s="184">
        <v>0</v>
      </c>
      <c r="J47" s="184">
        <v>0</v>
      </c>
      <c r="K47" s="182">
        <v>0</v>
      </c>
      <c r="L47" s="183">
        <v>0</v>
      </c>
      <c r="M47" s="185">
        <v>0</v>
      </c>
      <c r="N47" s="180">
        <v>0</v>
      </c>
      <c r="O47" s="186">
        <v>0</v>
      </c>
      <c r="P47" s="187">
        <v>0</v>
      </c>
      <c r="Q47" s="184">
        <v>0</v>
      </c>
      <c r="R47" s="188">
        <v>0</v>
      </c>
      <c r="S47" s="189">
        <v>0</v>
      </c>
      <c r="T47" s="184">
        <v>0</v>
      </c>
      <c r="U47" s="184">
        <v>0</v>
      </c>
      <c r="V47" s="188">
        <v>0</v>
      </c>
      <c r="W47" s="179">
        <v>0</v>
      </c>
      <c r="X47" s="179">
        <v>0</v>
      </c>
      <c r="Y47" s="180">
        <v>0</v>
      </c>
      <c r="Z47" s="186">
        <v>0</v>
      </c>
      <c r="AA47" s="181">
        <v>0</v>
      </c>
      <c r="AB47" s="188">
        <v>0</v>
      </c>
      <c r="AC47" s="179">
        <v>0</v>
      </c>
      <c r="AD47" s="188">
        <v>0</v>
      </c>
      <c r="AE47" s="190">
        <v>0</v>
      </c>
      <c r="AF47" s="185">
        <v>0</v>
      </c>
      <c r="AG47" s="186">
        <v>0</v>
      </c>
    </row>
    <row r="48" spans="1:33" ht="22.5" hidden="1" customHeight="1" x14ac:dyDescent="0.2">
      <c r="A48" s="150"/>
      <c r="B48" s="148" t="s">
        <v>164</v>
      </c>
      <c r="C48" s="149" t="s">
        <v>165</v>
      </c>
      <c r="D48" s="56">
        <v>0</v>
      </c>
      <c r="E48" s="63">
        <v>0</v>
      </c>
      <c r="F48" s="72">
        <v>0</v>
      </c>
      <c r="G48" s="186">
        <v>0</v>
      </c>
      <c r="H48" s="183">
        <v>0</v>
      </c>
      <c r="I48" s="184">
        <v>0</v>
      </c>
      <c r="J48" s="184">
        <v>0</v>
      </c>
      <c r="K48" s="182">
        <v>0</v>
      </c>
      <c r="L48" s="183">
        <v>0</v>
      </c>
      <c r="M48" s="185">
        <v>0</v>
      </c>
      <c r="N48" s="180">
        <v>0</v>
      </c>
      <c r="O48" s="186">
        <v>0</v>
      </c>
      <c r="P48" s="187">
        <v>0</v>
      </c>
      <c r="Q48" s="184">
        <v>0</v>
      </c>
      <c r="R48" s="188">
        <v>0</v>
      </c>
      <c r="S48" s="189">
        <v>0</v>
      </c>
      <c r="T48" s="184">
        <v>0</v>
      </c>
      <c r="U48" s="184">
        <v>0</v>
      </c>
      <c r="V48" s="188">
        <v>0</v>
      </c>
      <c r="W48" s="179">
        <v>0</v>
      </c>
      <c r="X48" s="179">
        <v>0</v>
      </c>
      <c r="Y48" s="180">
        <v>0</v>
      </c>
      <c r="Z48" s="186">
        <v>0</v>
      </c>
      <c r="AA48" s="181">
        <v>0</v>
      </c>
      <c r="AB48" s="188">
        <v>0</v>
      </c>
      <c r="AC48" s="179">
        <v>0</v>
      </c>
      <c r="AD48" s="188">
        <v>0</v>
      </c>
      <c r="AE48" s="190">
        <v>0</v>
      </c>
      <c r="AF48" s="185">
        <v>0</v>
      </c>
      <c r="AG48" s="186">
        <v>0</v>
      </c>
    </row>
    <row r="49" spans="1:33" ht="22.5" hidden="1" customHeight="1" x14ac:dyDescent="0.2">
      <c r="A49" s="150"/>
      <c r="B49" s="148" t="s">
        <v>166</v>
      </c>
      <c r="C49" s="149" t="s">
        <v>167</v>
      </c>
      <c r="D49" s="56">
        <v>0</v>
      </c>
      <c r="E49" s="63">
        <v>0</v>
      </c>
      <c r="F49" s="72">
        <v>0</v>
      </c>
      <c r="G49" s="186">
        <v>0</v>
      </c>
      <c r="H49" s="183">
        <v>0</v>
      </c>
      <c r="I49" s="184">
        <v>0</v>
      </c>
      <c r="J49" s="184">
        <v>0</v>
      </c>
      <c r="K49" s="182">
        <v>0</v>
      </c>
      <c r="L49" s="183">
        <v>0</v>
      </c>
      <c r="M49" s="185">
        <v>0</v>
      </c>
      <c r="N49" s="180">
        <v>0</v>
      </c>
      <c r="O49" s="186">
        <v>0</v>
      </c>
      <c r="P49" s="187">
        <v>0</v>
      </c>
      <c r="Q49" s="184">
        <v>0</v>
      </c>
      <c r="R49" s="188">
        <v>0</v>
      </c>
      <c r="S49" s="189">
        <v>0</v>
      </c>
      <c r="T49" s="184">
        <v>0</v>
      </c>
      <c r="U49" s="184">
        <v>0</v>
      </c>
      <c r="V49" s="188">
        <v>0</v>
      </c>
      <c r="W49" s="179">
        <v>0</v>
      </c>
      <c r="X49" s="179">
        <v>0</v>
      </c>
      <c r="Y49" s="180">
        <v>0</v>
      </c>
      <c r="Z49" s="186">
        <v>0</v>
      </c>
      <c r="AA49" s="181">
        <v>0</v>
      </c>
      <c r="AB49" s="188">
        <v>0</v>
      </c>
      <c r="AC49" s="179">
        <v>0</v>
      </c>
      <c r="AD49" s="188">
        <v>0</v>
      </c>
      <c r="AE49" s="190">
        <v>0</v>
      </c>
      <c r="AF49" s="185">
        <v>0</v>
      </c>
      <c r="AG49" s="186">
        <v>0</v>
      </c>
    </row>
    <row r="50" spans="1:33" ht="22.5" hidden="1" customHeight="1" x14ac:dyDescent="0.2">
      <c r="A50" s="150"/>
      <c r="B50" s="148" t="s">
        <v>168</v>
      </c>
      <c r="C50" s="149" t="s">
        <v>169</v>
      </c>
      <c r="D50" s="56">
        <v>0</v>
      </c>
      <c r="E50" s="63">
        <v>0</v>
      </c>
      <c r="F50" s="72">
        <v>0</v>
      </c>
      <c r="G50" s="182">
        <v>0</v>
      </c>
      <c r="H50" s="183">
        <v>0</v>
      </c>
      <c r="I50" s="184">
        <v>0</v>
      </c>
      <c r="J50" s="184">
        <v>0</v>
      </c>
      <c r="K50" s="182">
        <v>0</v>
      </c>
      <c r="L50" s="183">
        <v>0</v>
      </c>
      <c r="M50" s="185">
        <v>0</v>
      </c>
      <c r="N50" s="180">
        <v>0</v>
      </c>
      <c r="O50" s="186">
        <v>0</v>
      </c>
      <c r="P50" s="187">
        <v>0</v>
      </c>
      <c r="Q50" s="184">
        <v>0</v>
      </c>
      <c r="R50" s="188">
        <v>0</v>
      </c>
      <c r="S50" s="189">
        <v>0</v>
      </c>
      <c r="T50" s="184">
        <v>0</v>
      </c>
      <c r="U50" s="184">
        <v>0</v>
      </c>
      <c r="V50" s="188">
        <v>0</v>
      </c>
      <c r="W50" s="179">
        <v>0</v>
      </c>
      <c r="X50" s="179">
        <v>0</v>
      </c>
      <c r="Y50" s="180">
        <v>0</v>
      </c>
      <c r="Z50" s="186">
        <v>0</v>
      </c>
      <c r="AA50" s="181">
        <v>0</v>
      </c>
      <c r="AB50" s="188">
        <v>0</v>
      </c>
      <c r="AC50" s="179">
        <v>0</v>
      </c>
      <c r="AD50" s="188">
        <v>0</v>
      </c>
      <c r="AE50" s="190">
        <v>0</v>
      </c>
      <c r="AF50" s="185">
        <v>0</v>
      </c>
      <c r="AG50" s="186">
        <v>0</v>
      </c>
    </row>
    <row r="51" spans="1:33" ht="22.5" hidden="1" customHeight="1" x14ac:dyDescent="0.2">
      <c r="A51" s="150"/>
      <c r="B51" s="148" t="s">
        <v>170</v>
      </c>
      <c r="C51" s="149" t="s">
        <v>171</v>
      </c>
      <c r="D51" s="56">
        <v>0</v>
      </c>
      <c r="E51" s="63">
        <v>0</v>
      </c>
      <c r="F51" s="72">
        <v>0</v>
      </c>
      <c r="G51" s="186">
        <v>0</v>
      </c>
      <c r="H51" s="183">
        <v>0</v>
      </c>
      <c r="I51" s="184">
        <v>0</v>
      </c>
      <c r="J51" s="184">
        <v>0</v>
      </c>
      <c r="K51" s="182">
        <v>0</v>
      </c>
      <c r="L51" s="183">
        <v>0</v>
      </c>
      <c r="M51" s="185">
        <v>0</v>
      </c>
      <c r="N51" s="180">
        <v>0</v>
      </c>
      <c r="O51" s="186">
        <v>0</v>
      </c>
      <c r="P51" s="187">
        <v>0</v>
      </c>
      <c r="Q51" s="184">
        <v>0</v>
      </c>
      <c r="R51" s="188">
        <v>0</v>
      </c>
      <c r="S51" s="189">
        <v>0</v>
      </c>
      <c r="T51" s="184">
        <v>0</v>
      </c>
      <c r="U51" s="184">
        <v>0</v>
      </c>
      <c r="V51" s="188">
        <v>0</v>
      </c>
      <c r="W51" s="179">
        <v>0</v>
      </c>
      <c r="X51" s="179">
        <v>0</v>
      </c>
      <c r="Y51" s="180">
        <v>0</v>
      </c>
      <c r="Z51" s="186">
        <v>0</v>
      </c>
      <c r="AA51" s="181">
        <v>0</v>
      </c>
      <c r="AB51" s="188">
        <v>0</v>
      </c>
      <c r="AC51" s="179">
        <v>0</v>
      </c>
      <c r="AD51" s="188">
        <v>0</v>
      </c>
      <c r="AE51" s="190">
        <v>0</v>
      </c>
      <c r="AF51" s="185">
        <v>0</v>
      </c>
      <c r="AG51" s="186">
        <v>0</v>
      </c>
    </row>
    <row r="52" spans="1:33" ht="22.5" customHeight="1" x14ac:dyDescent="0.2">
      <c r="A52" s="150"/>
      <c r="B52" s="148" t="s">
        <v>172</v>
      </c>
      <c r="C52" s="149" t="s">
        <v>98</v>
      </c>
      <c r="D52" s="56">
        <v>1687318.06</v>
      </c>
      <c r="E52" s="63">
        <v>0</v>
      </c>
      <c r="F52" s="72">
        <v>0</v>
      </c>
      <c r="G52" s="186">
        <v>0</v>
      </c>
      <c r="H52" s="183">
        <v>1382091.3800000001</v>
      </c>
      <c r="I52" s="184">
        <v>0</v>
      </c>
      <c r="J52" s="184">
        <v>0</v>
      </c>
      <c r="K52" s="182">
        <v>0</v>
      </c>
      <c r="L52" s="183">
        <v>0</v>
      </c>
      <c r="M52" s="185">
        <v>0</v>
      </c>
      <c r="N52" s="180">
        <v>0</v>
      </c>
      <c r="O52" s="186">
        <v>0</v>
      </c>
      <c r="P52" s="187">
        <v>0</v>
      </c>
      <c r="Q52" s="184">
        <v>0</v>
      </c>
      <c r="R52" s="188">
        <v>0</v>
      </c>
      <c r="S52" s="189">
        <v>295119.76</v>
      </c>
      <c r="T52" s="184">
        <v>0</v>
      </c>
      <c r="U52" s="184">
        <v>0</v>
      </c>
      <c r="V52" s="188">
        <v>0</v>
      </c>
      <c r="W52" s="179">
        <v>10106.919999999998</v>
      </c>
      <c r="X52" s="179">
        <v>0</v>
      </c>
      <c r="Y52" s="180">
        <v>0</v>
      </c>
      <c r="Z52" s="186">
        <v>0</v>
      </c>
      <c r="AA52" s="181">
        <v>0</v>
      </c>
      <c r="AB52" s="188">
        <v>0</v>
      </c>
      <c r="AC52" s="179">
        <v>0</v>
      </c>
      <c r="AD52" s="188">
        <v>0</v>
      </c>
      <c r="AE52" s="190">
        <v>0</v>
      </c>
      <c r="AF52" s="185">
        <v>0</v>
      </c>
      <c r="AG52" s="186">
        <v>0</v>
      </c>
    </row>
    <row r="53" spans="1:33" ht="22.5" customHeight="1" x14ac:dyDescent="0.2">
      <c r="A53" s="150"/>
      <c r="B53" s="148" t="s">
        <v>173</v>
      </c>
      <c r="C53" s="149" t="s">
        <v>99</v>
      </c>
      <c r="D53" s="56">
        <v>190389.43</v>
      </c>
      <c r="E53" s="63">
        <v>0</v>
      </c>
      <c r="F53" s="72">
        <v>0</v>
      </c>
      <c r="G53" s="186">
        <v>0</v>
      </c>
      <c r="H53" s="183">
        <v>105389.43</v>
      </c>
      <c r="I53" s="184">
        <v>0</v>
      </c>
      <c r="J53" s="184">
        <v>0</v>
      </c>
      <c r="K53" s="182">
        <v>0</v>
      </c>
      <c r="L53" s="183">
        <v>0</v>
      </c>
      <c r="M53" s="185">
        <v>0</v>
      </c>
      <c r="N53" s="180">
        <v>0</v>
      </c>
      <c r="O53" s="186">
        <v>0</v>
      </c>
      <c r="P53" s="187">
        <v>0</v>
      </c>
      <c r="Q53" s="184">
        <v>0</v>
      </c>
      <c r="R53" s="188">
        <v>0</v>
      </c>
      <c r="S53" s="189">
        <v>0</v>
      </c>
      <c r="T53" s="184">
        <v>0</v>
      </c>
      <c r="U53" s="184">
        <v>0</v>
      </c>
      <c r="V53" s="188">
        <v>0</v>
      </c>
      <c r="W53" s="179">
        <v>85000</v>
      </c>
      <c r="X53" s="179">
        <v>0</v>
      </c>
      <c r="Y53" s="180">
        <v>0</v>
      </c>
      <c r="Z53" s="186">
        <v>0</v>
      </c>
      <c r="AA53" s="181">
        <v>0</v>
      </c>
      <c r="AB53" s="188">
        <v>0</v>
      </c>
      <c r="AC53" s="179">
        <v>0</v>
      </c>
      <c r="AD53" s="188">
        <v>0</v>
      </c>
      <c r="AE53" s="190">
        <v>0</v>
      </c>
      <c r="AF53" s="185">
        <v>0</v>
      </c>
      <c r="AG53" s="186">
        <v>0</v>
      </c>
    </row>
    <row r="54" spans="1:33" ht="22.5" customHeight="1" x14ac:dyDescent="0.2">
      <c r="A54" s="150"/>
      <c r="B54" s="148" t="s">
        <v>174</v>
      </c>
      <c r="C54" s="149" t="s">
        <v>100</v>
      </c>
      <c r="D54" s="56">
        <v>193256.34</v>
      </c>
      <c r="E54" s="63">
        <v>0</v>
      </c>
      <c r="F54" s="72">
        <v>0</v>
      </c>
      <c r="G54" s="186">
        <v>0</v>
      </c>
      <c r="H54" s="183">
        <v>126021.42</v>
      </c>
      <c r="I54" s="184">
        <v>0</v>
      </c>
      <c r="J54" s="184">
        <v>0</v>
      </c>
      <c r="K54" s="182">
        <v>0</v>
      </c>
      <c r="L54" s="183">
        <v>0</v>
      </c>
      <c r="M54" s="185">
        <v>0</v>
      </c>
      <c r="N54" s="180">
        <v>0</v>
      </c>
      <c r="O54" s="186">
        <v>0</v>
      </c>
      <c r="P54" s="187">
        <v>0</v>
      </c>
      <c r="Q54" s="184">
        <v>0</v>
      </c>
      <c r="R54" s="188">
        <v>0</v>
      </c>
      <c r="S54" s="189">
        <v>67234.92</v>
      </c>
      <c r="T54" s="184">
        <v>0</v>
      </c>
      <c r="U54" s="184">
        <v>0</v>
      </c>
      <c r="V54" s="188">
        <v>0</v>
      </c>
      <c r="W54" s="179">
        <v>0</v>
      </c>
      <c r="X54" s="179">
        <v>0</v>
      </c>
      <c r="Y54" s="180">
        <v>0</v>
      </c>
      <c r="Z54" s="186">
        <v>0</v>
      </c>
      <c r="AA54" s="181">
        <v>0</v>
      </c>
      <c r="AB54" s="188">
        <v>0</v>
      </c>
      <c r="AC54" s="179">
        <v>0</v>
      </c>
      <c r="AD54" s="188">
        <v>0</v>
      </c>
      <c r="AE54" s="190">
        <v>0</v>
      </c>
      <c r="AF54" s="185">
        <v>0</v>
      </c>
      <c r="AG54" s="186">
        <v>0</v>
      </c>
    </row>
    <row r="55" spans="1:33" ht="22.5" customHeight="1" thickBot="1" x14ac:dyDescent="0.25">
      <c r="A55" s="150"/>
      <c r="B55" s="148" t="s">
        <v>175</v>
      </c>
      <c r="C55" s="149" t="s">
        <v>176</v>
      </c>
      <c r="D55" s="56">
        <v>168407.62</v>
      </c>
      <c r="E55" s="63">
        <v>0</v>
      </c>
      <c r="F55" s="72">
        <v>0</v>
      </c>
      <c r="G55" s="182">
        <v>0</v>
      </c>
      <c r="H55" s="183">
        <v>84464.57</v>
      </c>
      <c r="I55" s="184">
        <v>0</v>
      </c>
      <c r="J55" s="184">
        <v>0</v>
      </c>
      <c r="K55" s="182">
        <v>0</v>
      </c>
      <c r="L55" s="183">
        <v>0</v>
      </c>
      <c r="M55" s="185">
        <v>0</v>
      </c>
      <c r="N55" s="180">
        <v>0</v>
      </c>
      <c r="O55" s="186">
        <v>0</v>
      </c>
      <c r="P55" s="187">
        <v>0</v>
      </c>
      <c r="Q55" s="184">
        <v>0</v>
      </c>
      <c r="R55" s="188">
        <v>0</v>
      </c>
      <c r="S55" s="189">
        <v>83943.05</v>
      </c>
      <c r="T55" s="184">
        <v>0</v>
      </c>
      <c r="U55" s="184">
        <v>0</v>
      </c>
      <c r="V55" s="188">
        <v>0</v>
      </c>
      <c r="W55" s="179">
        <v>0</v>
      </c>
      <c r="X55" s="179">
        <v>0</v>
      </c>
      <c r="Y55" s="180">
        <v>0</v>
      </c>
      <c r="Z55" s="186">
        <v>0</v>
      </c>
      <c r="AA55" s="181">
        <v>0</v>
      </c>
      <c r="AB55" s="188">
        <v>0</v>
      </c>
      <c r="AC55" s="179">
        <v>0</v>
      </c>
      <c r="AD55" s="188">
        <v>0</v>
      </c>
      <c r="AE55" s="190">
        <v>0</v>
      </c>
      <c r="AF55" s="185">
        <v>0</v>
      </c>
      <c r="AG55" s="186">
        <v>0</v>
      </c>
    </row>
    <row r="56" spans="1:33" ht="22.5" hidden="1" customHeight="1" x14ac:dyDescent="0.2">
      <c r="A56" s="150">
        <v>46</v>
      </c>
      <c r="B56" s="148" t="s">
        <v>177</v>
      </c>
      <c r="C56" s="149" t="s">
        <v>178</v>
      </c>
      <c r="D56" s="56">
        <v>0</v>
      </c>
      <c r="E56" s="63">
        <v>0</v>
      </c>
      <c r="F56" s="72">
        <v>0</v>
      </c>
      <c r="G56" s="182">
        <v>0</v>
      </c>
      <c r="H56" s="183">
        <v>0</v>
      </c>
      <c r="I56" s="184">
        <v>0</v>
      </c>
      <c r="J56" s="184">
        <v>0</v>
      </c>
      <c r="K56" s="182">
        <v>0</v>
      </c>
      <c r="L56" s="183">
        <v>0</v>
      </c>
      <c r="M56" s="185">
        <v>0</v>
      </c>
      <c r="N56" s="180">
        <v>0</v>
      </c>
      <c r="O56" s="186">
        <v>0</v>
      </c>
      <c r="P56" s="187">
        <v>0</v>
      </c>
      <c r="Q56" s="184">
        <v>0</v>
      </c>
      <c r="R56" s="188">
        <v>0</v>
      </c>
      <c r="S56" s="189">
        <v>0</v>
      </c>
      <c r="T56" s="184">
        <v>0</v>
      </c>
      <c r="U56" s="184">
        <v>0</v>
      </c>
      <c r="V56" s="188">
        <v>0</v>
      </c>
      <c r="W56" s="179">
        <v>0</v>
      </c>
      <c r="X56" s="179">
        <v>0</v>
      </c>
      <c r="Y56" s="180">
        <v>0</v>
      </c>
      <c r="Z56" s="186">
        <v>0</v>
      </c>
      <c r="AA56" s="181">
        <v>0</v>
      </c>
      <c r="AB56" s="188">
        <v>0</v>
      </c>
      <c r="AC56" s="179">
        <v>0</v>
      </c>
      <c r="AD56" s="188">
        <v>0</v>
      </c>
      <c r="AE56" s="190">
        <v>0</v>
      </c>
      <c r="AF56" s="185">
        <v>0</v>
      </c>
      <c r="AG56" s="186">
        <v>0</v>
      </c>
    </row>
    <row r="57" spans="1:33" ht="22.5" hidden="1" customHeight="1" thickBot="1" x14ac:dyDescent="0.25">
      <c r="A57" s="150">
        <v>47</v>
      </c>
      <c r="B57" s="196" t="s">
        <v>179</v>
      </c>
      <c r="C57" s="197" t="s">
        <v>180</v>
      </c>
      <c r="D57" s="198">
        <v>0</v>
      </c>
      <c r="E57" s="199">
        <v>0</v>
      </c>
      <c r="F57" s="200">
        <v>0</v>
      </c>
      <c r="G57" s="201">
        <v>0</v>
      </c>
      <c r="H57" s="202">
        <v>0</v>
      </c>
      <c r="I57" s="203">
        <v>0</v>
      </c>
      <c r="J57" s="203">
        <v>0</v>
      </c>
      <c r="K57" s="201">
        <v>0</v>
      </c>
      <c r="L57" s="204">
        <v>0</v>
      </c>
      <c r="M57" s="205">
        <v>0</v>
      </c>
      <c r="N57" s="206">
        <v>0</v>
      </c>
      <c r="O57" s="207">
        <v>0</v>
      </c>
      <c r="P57" s="208">
        <v>0</v>
      </c>
      <c r="Q57" s="203">
        <v>0</v>
      </c>
      <c r="R57" s="209">
        <v>0</v>
      </c>
      <c r="S57" s="210">
        <v>0</v>
      </c>
      <c r="T57" s="184">
        <v>0</v>
      </c>
      <c r="U57" s="184">
        <v>0</v>
      </c>
      <c r="V57" s="209">
        <v>0</v>
      </c>
      <c r="W57" s="179">
        <v>0</v>
      </c>
      <c r="X57" s="179">
        <v>0</v>
      </c>
      <c r="Y57" s="180">
        <v>0</v>
      </c>
      <c r="Z57" s="211">
        <v>0</v>
      </c>
      <c r="AA57" s="181">
        <v>0</v>
      </c>
      <c r="AB57" s="209">
        <v>0</v>
      </c>
      <c r="AC57" s="179">
        <v>0</v>
      </c>
      <c r="AD57" s="209">
        <v>0</v>
      </c>
      <c r="AE57" s="212">
        <v>0</v>
      </c>
      <c r="AF57" s="205">
        <v>0</v>
      </c>
      <c r="AG57" s="211">
        <v>0</v>
      </c>
    </row>
    <row r="58" spans="1:33" ht="20.25" customHeight="1" thickBot="1" x14ac:dyDescent="0.25">
      <c r="A58" s="325" t="s">
        <v>2</v>
      </c>
      <c r="B58" s="326"/>
      <c r="C58" s="83"/>
      <c r="D58" s="90">
        <f>SUM(D11:D57)</f>
        <v>190002993.87000003</v>
      </c>
      <c r="E58" s="154">
        <f t="shared" ref="E58:AG58" si="0">SUM(E11:E57)</f>
        <v>932321.21</v>
      </c>
      <c r="F58" s="91">
        <f t="shared" si="0"/>
        <v>1684271.46</v>
      </c>
      <c r="G58" s="92">
        <f t="shared" si="0"/>
        <v>750372.85</v>
      </c>
      <c r="H58" s="155">
        <f t="shared" si="0"/>
        <v>97100707.030000001</v>
      </c>
      <c r="I58" s="88">
        <f t="shared" si="0"/>
        <v>772685.80999999994</v>
      </c>
      <c r="J58" s="87">
        <f t="shared" si="0"/>
        <v>459759.55000000005</v>
      </c>
      <c r="K58" s="84">
        <f t="shared" si="0"/>
        <v>0</v>
      </c>
      <c r="L58" s="85">
        <f t="shared" si="0"/>
        <v>216735.40000000002</v>
      </c>
      <c r="M58" s="87">
        <f t="shared" si="0"/>
        <v>159635.4</v>
      </c>
      <c r="N58" s="87">
        <f t="shared" si="0"/>
        <v>1100</v>
      </c>
      <c r="O58" s="84">
        <f t="shared" si="0"/>
        <v>0</v>
      </c>
      <c r="P58" s="85">
        <f t="shared" si="0"/>
        <v>236798</v>
      </c>
      <c r="Q58" s="88">
        <f t="shared" si="0"/>
        <v>0</v>
      </c>
      <c r="R58" s="86">
        <f t="shared" si="0"/>
        <v>2066.14</v>
      </c>
      <c r="S58" s="85">
        <f t="shared" si="0"/>
        <v>66418343.18</v>
      </c>
      <c r="T58" s="88">
        <f t="shared" si="0"/>
        <v>0</v>
      </c>
      <c r="U58" s="84">
        <f t="shared" si="0"/>
        <v>0</v>
      </c>
      <c r="V58" s="85">
        <f t="shared" si="0"/>
        <v>727791.71</v>
      </c>
      <c r="W58" s="87">
        <f t="shared" si="0"/>
        <v>25512954</v>
      </c>
      <c r="X58" s="87">
        <f t="shared" si="0"/>
        <v>0</v>
      </c>
      <c r="Y58" s="84">
        <f t="shared" si="0"/>
        <v>1223411.9099999999</v>
      </c>
      <c r="Z58" s="89">
        <f t="shared" si="0"/>
        <v>20515</v>
      </c>
      <c r="AA58" s="84">
        <f t="shared" si="0"/>
        <v>0</v>
      </c>
      <c r="AB58" s="89">
        <f t="shared" si="0"/>
        <v>0</v>
      </c>
      <c r="AC58" s="84">
        <f t="shared" si="0"/>
        <v>162347.49</v>
      </c>
      <c r="AD58" s="85">
        <f t="shared" si="0"/>
        <v>0</v>
      </c>
      <c r="AE58" s="88">
        <f t="shared" si="0"/>
        <v>355108.77</v>
      </c>
      <c r="AF58" s="84">
        <f t="shared" si="0"/>
        <v>0</v>
      </c>
      <c r="AG58" s="213">
        <f t="shared" si="0"/>
        <v>0</v>
      </c>
    </row>
    <row r="60" spans="1:33" hidden="1" x14ac:dyDescent="0.2">
      <c r="D60" t="e">
        <f>SUM(#REF!)</f>
        <v>#REF!</v>
      </c>
      <c r="E60" s="67" t="e">
        <f>SUM(#REF!)</f>
        <v>#REF!</v>
      </c>
      <c r="F60" s="67" t="e">
        <f>SUM(#REF!)</f>
        <v>#REF!</v>
      </c>
    </row>
    <row r="61" spans="1:33" x14ac:dyDescent="0.2">
      <c r="E61" s="67"/>
    </row>
  </sheetData>
  <mergeCells count="37">
    <mergeCell ref="E3:F3"/>
    <mergeCell ref="AG8:AG9"/>
    <mergeCell ref="AE6:AG7"/>
    <mergeCell ref="Z8:Z9"/>
    <mergeCell ref="W8:W9"/>
    <mergeCell ref="AA8:AA9"/>
    <mergeCell ref="AE8:AE9"/>
    <mergeCell ref="AD8:AD9"/>
    <mergeCell ref="W6:Z7"/>
    <mergeCell ref="O8:O9"/>
    <mergeCell ref="L6:O7"/>
    <mergeCell ref="M8:N8"/>
    <mergeCell ref="P6:R7"/>
    <mergeCell ref="X8:Y8"/>
    <mergeCell ref="AC8:AC9"/>
    <mergeCell ref="V8:V9"/>
    <mergeCell ref="A58:B58"/>
    <mergeCell ref="D6:F7"/>
    <mergeCell ref="E8:F8"/>
    <mergeCell ref="D8:D9"/>
    <mergeCell ref="S8:S9"/>
    <mergeCell ref="L8:L9"/>
    <mergeCell ref="P8:P9"/>
    <mergeCell ref="H6:K7"/>
    <mergeCell ref="I8:J8"/>
    <mergeCell ref="R8:R9"/>
    <mergeCell ref="G6:G9"/>
    <mergeCell ref="A6:A9"/>
    <mergeCell ref="B6:B9"/>
    <mergeCell ref="C6:C9"/>
    <mergeCell ref="H8:H9"/>
    <mergeCell ref="T8:U8"/>
    <mergeCell ref="AC6:AD7"/>
    <mergeCell ref="S6:V7"/>
    <mergeCell ref="K8:K9"/>
    <mergeCell ref="AA6:AB7"/>
    <mergeCell ref="AB8:AB9"/>
  </mergeCells>
  <pageMargins left="0.51181102362204722" right="0" top="0.74803149606299213" bottom="0.74803149606299213" header="0.31496062992125984" footer="0.31496062992125984"/>
  <pageSetup paperSize="9" scale="80" fitToWidth="3" orientation="landscape" r:id="rId1"/>
  <colBreaks count="2" manualBreakCount="2">
    <brk id="15" max="1048575" man="1"/>
    <brk id="2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Форма 3</vt:lpstr>
      <vt:lpstr>Форма 1 счет 302</vt:lpstr>
      <vt:lpstr>Свод по ГРБС счет 302</vt:lpstr>
      <vt:lpstr>Свод по ГРБС и видам расходов</vt:lpstr>
      <vt:lpstr>'Свод по ГРБС и видам расходов'!Заголовки_для_печати</vt:lpstr>
      <vt:lpstr>'Форма 1 счет 302'!Заголовки_для_печати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Размустов А.В.</dc:creator>
  <cp:lastModifiedBy>user</cp:lastModifiedBy>
  <cp:lastPrinted>2019-10-23T12:48:31Z</cp:lastPrinted>
  <dcterms:created xsi:type="dcterms:W3CDTF">2009-06-24T11:15:33Z</dcterms:created>
  <dcterms:modified xsi:type="dcterms:W3CDTF">2020-06-15T12:20:49Z</dcterms:modified>
</cp:coreProperties>
</file>